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880" yWindow="585" windowWidth="15480" windowHeight="10155" tabRatio="663"/>
  </bookViews>
  <sheets>
    <sheet name="Развитие экономики  " sheetId="30" r:id="rId1"/>
  </sheets>
  <definedNames>
    <definedName name="_xlnm.Print_Titles" localSheetId="0">'Развитие экономики  '!$9:$13</definedName>
    <definedName name="_xlnm.Print_Area" localSheetId="0">'Развитие экономики  '!$A$1:$AJ$79</definedName>
  </definedNames>
  <calcPr calcId="144525"/>
  <fileRecoveryPr autoRecover="0"/>
</workbook>
</file>

<file path=xl/calcChain.xml><?xml version="1.0" encoding="utf-8"?>
<calcChain xmlns="http://schemas.openxmlformats.org/spreadsheetml/2006/main">
  <c r="M39" i="30" l="1"/>
  <c r="X51" i="30" l="1"/>
  <c r="W51" i="30"/>
  <c r="V51" i="30"/>
  <c r="U51" i="30"/>
  <c r="S51" i="30"/>
  <c r="R51" i="30"/>
  <c r="Q51" i="30"/>
  <c r="P51" i="30"/>
  <c r="L51" i="30"/>
  <c r="M51" i="30"/>
  <c r="N51" i="30"/>
  <c r="K51" i="30"/>
  <c r="J51" i="30" l="1"/>
  <c r="O51" i="30"/>
  <c r="T51" i="30"/>
  <c r="O69" i="30"/>
  <c r="T69" i="30"/>
  <c r="J69" i="30"/>
  <c r="X68" i="30"/>
  <c r="W68" i="30"/>
  <c r="V68" i="30"/>
  <c r="U68" i="30"/>
  <c r="S68" i="30"/>
  <c r="R68" i="30"/>
  <c r="Q68" i="30"/>
  <c r="P68" i="30"/>
  <c r="L68" i="30"/>
  <c r="M68" i="30"/>
  <c r="N68" i="30"/>
  <c r="K68" i="30"/>
  <c r="I51" i="30" l="1"/>
  <c r="I69" i="30"/>
  <c r="T68" i="30"/>
  <c r="O68" i="30"/>
  <c r="J68" i="30"/>
  <c r="I68" i="30" l="1"/>
  <c r="M71" i="30"/>
  <c r="J36" i="30" l="1"/>
  <c r="I36" i="30" s="1"/>
  <c r="T62" i="30" l="1"/>
  <c r="O62" i="30"/>
  <c r="J62" i="30"/>
  <c r="I62" i="30" l="1"/>
  <c r="X39" i="30"/>
  <c r="W39" i="30"/>
  <c r="V39" i="30"/>
  <c r="U39" i="30"/>
  <c r="S39" i="30"/>
  <c r="S71" i="30" s="1"/>
  <c r="R39" i="30"/>
  <c r="R71" i="30" s="1"/>
  <c r="Q39" i="30"/>
  <c r="Q71" i="30" s="1"/>
  <c r="P39" i="30"/>
  <c r="P71" i="30" s="1"/>
  <c r="N39" i="30"/>
  <c r="N71" i="30" s="1"/>
  <c r="K39" i="30"/>
  <c r="K71" i="30" s="1"/>
  <c r="L39" i="30"/>
  <c r="L71" i="30" s="1"/>
  <c r="J71" i="30" l="1"/>
  <c r="T67" i="30"/>
  <c r="T65" i="30"/>
  <c r="T64" i="30"/>
  <c r="T63" i="30"/>
  <c r="T61" i="30"/>
  <c r="T60" i="30"/>
  <c r="T59" i="30"/>
  <c r="T58" i="30"/>
  <c r="T57" i="30"/>
  <c r="T56" i="30"/>
  <c r="T54" i="30"/>
  <c r="T53" i="30"/>
  <c r="T52" i="30"/>
  <c r="O67" i="30"/>
  <c r="O65" i="30"/>
  <c r="O64" i="30"/>
  <c r="O63" i="30"/>
  <c r="O61" i="30"/>
  <c r="O60" i="30"/>
  <c r="O59" i="30"/>
  <c r="O58" i="30"/>
  <c r="O57" i="30"/>
  <c r="O56" i="30"/>
  <c r="O54" i="30"/>
  <c r="O53" i="30"/>
  <c r="J67" i="30"/>
  <c r="J65" i="30"/>
  <c r="J64" i="30"/>
  <c r="J63" i="30"/>
  <c r="J61" i="30"/>
  <c r="J60" i="30"/>
  <c r="J59" i="30"/>
  <c r="J58" i="30"/>
  <c r="J57" i="30"/>
  <c r="J56" i="30"/>
  <c r="J54" i="30"/>
  <c r="J53" i="30"/>
  <c r="I59" i="30" l="1"/>
  <c r="I61" i="30"/>
  <c r="I67" i="30"/>
  <c r="I58" i="30"/>
  <c r="I63" i="30"/>
  <c r="I65" i="30"/>
  <c r="I56" i="30"/>
  <c r="I53" i="30"/>
  <c r="I60" i="30"/>
  <c r="I64" i="30"/>
  <c r="I57" i="30"/>
  <c r="I54" i="30"/>
  <c r="O52" i="30"/>
  <c r="J52" i="30" l="1"/>
  <c r="I52" i="30" l="1"/>
  <c r="J47" i="30"/>
  <c r="O47" i="30"/>
  <c r="T47" i="30"/>
  <c r="J48" i="30"/>
  <c r="O48" i="30"/>
  <c r="T48" i="30"/>
  <c r="I48" i="30" l="1"/>
  <c r="I47" i="30"/>
  <c r="J46" i="30" l="1"/>
  <c r="O46" i="30"/>
  <c r="T46" i="30"/>
  <c r="T44" i="30" l="1"/>
  <c r="O44" i="30"/>
  <c r="J44" i="30"/>
  <c r="T42" i="30"/>
  <c r="O42" i="30"/>
  <c r="J42" i="30"/>
  <c r="T40" i="30"/>
  <c r="O40" i="30"/>
  <c r="J40" i="30"/>
  <c r="X71" i="30"/>
  <c r="X72" i="30" s="1"/>
  <c r="W71" i="30"/>
  <c r="W72" i="30" s="1"/>
  <c r="V71" i="30"/>
  <c r="V72" i="30" s="1"/>
  <c r="U71" i="30"/>
  <c r="U72" i="30" s="1"/>
  <c r="S72" i="30"/>
  <c r="R72" i="30"/>
  <c r="Q72" i="30"/>
  <c r="P72" i="30"/>
  <c r="N72" i="30"/>
  <c r="M72" i="30"/>
  <c r="L72" i="30"/>
  <c r="K72" i="30"/>
  <c r="J39" i="30" l="1"/>
  <c r="I40" i="30"/>
  <c r="I44" i="30"/>
  <c r="I46" i="30"/>
  <c r="I42" i="30"/>
  <c r="T39" i="30"/>
  <c r="T71" i="30" s="1"/>
  <c r="T72" i="30" s="1"/>
  <c r="O39" i="30"/>
  <c r="O71" i="30" s="1"/>
  <c r="O72" i="30" s="1"/>
  <c r="J72" i="30" l="1"/>
  <c r="I39" i="30"/>
  <c r="I71" i="30" s="1"/>
  <c r="I72" i="30" s="1"/>
</calcChain>
</file>

<file path=xl/sharedStrings.xml><?xml version="1.0" encoding="utf-8"?>
<sst xmlns="http://schemas.openxmlformats.org/spreadsheetml/2006/main" count="582" uniqueCount="151">
  <si>
    <t>№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</si>
  <si>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</si>
  <si>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</si>
  <si>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</si>
  <si>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Объем ресурсного обеспечения, тыс. руб.</t>
  </si>
  <si>
    <t>Всего:</t>
  </si>
  <si>
    <t>Внебюджетные источники</t>
  </si>
  <si>
    <t>Республиканский бюджет РК</t>
  </si>
  <si>
    <t>Федеральный бюджет</t>
  </si>
  <si>
    <t>всего</t>
  </si>
  <si>
    <t>V</t>
  </si>
  <si>
    <t>2017 год</t>
  </si>
  <si>
    <t xml:space="preserve">План мероприятий по реализации муниципальной программы "Развитие экономики МО МР "Печора" </t>
  </si>
  <si>
    <t>Наименование, основного мероприятия, контрольного события программы</t>
  </si>
  <si>
    <t xml:space="preserve">Статус </t>
  </si>
  <si>
    <t>Задача 1. Развитие программно-целевого планирования в муниципальном районе</t>
  </si>
  <si>
    <t xml:space="preserve">Основное мероприятие 1.1.1
Разработка и поддержание в актуальном состоянии документов стратегического планирования
</t>
  </si>
  <si>
    <t>Буданова Н.И. - начальник управления экономики, инвестиций и муниципальных программ</t>
  </si>
  <si>
    <t>Система актуальных документов стратегического планирования социально-экономического развития муниципального района</t>
  </si>
  <si>
    <t xml:space="preserve">Основное мероприятие 1.1.2                                     Развитие системы муниципальных программ МО МР «Печора»           </t>
  </si>
  <si>
    <t>Сводная информация о ходе реализации и оценке эффективности муниципальных программ МР "Печора"</t>
  </si>
  <si>
    <t>Х</t>
  </si>
  <si>
    <t xml:space="preserve">Основное мероприятие 1.2.1
Разработка прогноза социально-экономического развития муниципального района
</t>
  </si>
  <si>
    <t>Итого по подпрограмме 1</t>
  </si>
  <si>
    <t>Подпрограмма 2. «Инвестиционный климат в МО МР «Печора»</t>
  </si>
  <si>
    <t>Задача 1. Развитие системы  управления инвестиционными процессами в муниципальном районе</t>
  </si>
  <si>
    <t xml:space="preserve">Основное мероприятие 2.1.1
Организация мониторинга хода реализации инвестиционных проектов на территории муниципального района
</t>
  </si>
  <si>
    <t>Формирование аналитической информации о развитии инвестиционной сферы для принятия управленческих решений, способствующих повышению инвестиционной привлекательности района для широкого круга потенциальных инвесторов и деловых партнеров;   привлечение инвестиций в приоритетные для района сектора экономики</t>
  </si>
  <si>
    <t>Мероприятие  2.1.1.1.                                Взаимодействие с субъектами инвестиционной деятельности в целях проведения мониторинга хода реализации инвестиционных проектов на территории муниципального района</t>
  </si>
  <si>
    <t>Наличие актуализированной информации  о ходе реализации инвестиционных проектов на территории МР "Печора"</t>
  </si>
  <si>
    <t>Итого по подпрограмме 2</t>
  </si>
  <si>
    <t xml:space="preserve">Повышение уровня профессионального мастерства.
Разработка основных направлений развития малого и среднего бизнеса, совместное решение вопросов развития предпринимательства
</t>
  </si>
  <si>
    <t xml:space="preserve">Разработка основных направлений развития малого и среднего бизнеса, совместное решение вопросов развития предпринимательства
</t>
  </si>
  <si>
    <t>Задача  2. «Усиление рыночных позиций субъектов малого и среднего предпринимательства в МР «Печора»</t>
  </si>
  <si>
    <t>Увеличение числа субъектов малого бизнеса в сфере народных художественных промыслов и ремесел</t>
  </si>
  <si>
    <t>Расширение деятельности субъектов малого бизнеса.</t>
  </si>
  <si>
    <t>Привлечение инвестиций в малый и средний бизнес МР "Печора"</t>
  </si>
  <si>
    <t>Аренда  муниципальной собственности на льготных условиях, финансовые поступления в бюджет МР от пользования имуществом</t>
  </si>
  <si>
    <t>Итого по подпрограмме 3:</t>
  </si>
  <si>
    <t>Всего по программе</t>
  </si>
  <si>
    <t>Приложение</t>
  </si>
  <si>
    <t>к постановлению администрации МР "Печора"</t>
  </si>
  <si>
    <t xml:space="preserve">Мероприятие 1.3.8. Субсидирование части расходов организаций на создание центров народных художественных промыслов и ремесел (Визит-центров) </t>
  </si>
  <si>
    <t>Мероприятие 1.3.9. Субсидирование части расходов, понесенных субъектами малого и среднего предпринимательства на технологическое присоединение энергопринимающих устройств к электрическим сетям (до 500 кВт)</t>
  </si>
  <si>
    <t>Мероприятие 1.3.10. Субсидирование части затрат на уплату процентов по кредитам, привлеченным субъектами малого и среднего предпринимательства в кредитных организациях</t>
  </si>
  <si>
    <t>Яковина Г.С. - председатель комитета по управлению муниципальной собственностью</t>
  </si>
  <si>
    <t xml:space="preserve">Обновление материально-технической базы. Создание новых рабочих мест. Повышение уровня оказываемых услуг субъектами малого и среднего предпринимательства. Продвижение продукции собственного производства. </t>
  </si>
  <si>
    <t>1.</t>
  </si>
  <si>
    <t>1.1.</t>
  </si>
  <si>
    <t>Наличие актуализированной  Стратегии  социально-экономического развития МР "Печора" с учетом  достигнутых результатов и постановки  новых актуальных целей и задач. Наличие комплексной информации о ходе реализации Стратегии.</t>
  </si>
  <si>
    <t>2.</t>
  </si>
  <si>
    <t>Формирование программного бюджета</t>
  </si>
  <si>
    <t>2.1.</t>
  </si>
  <si>
    <t>3.</t>
  </si>
  <si>
    <t>Повышение качества и достоверности прогнозов социально-экономического развития МО МР "Печора"</t>
  </si>
  <si>
    <t>4.</t>
  </si>
  <si>
    <t>4.1.</t>
  </si>
  <si>
    <t>Основное мероприятие 3.1.1. Организационная поддержка малого и среднего предпринимательства</t>
  </si>
  <si>
    <t xml:space="preserve">Повышение уровня профессионального мастерства. </t>
  </si>
  <si>
    <t>6.</t>
  </si>
  <si>
    <t>6.1.</t>
  </si>
  <si>
    <t>Основное мероприятие 3.2.1. Финансовая поддержка субъектов малого и среднего предпринимательства</t>
  </si>
  <si>
    <t>7.</t>
  </si>
  <si>
    <t>Мероприятие 3.2.1.1.Субсидирование части расходов, понесенных субъектами малого и среднего предпринимательства на приобретение оборудования в целях создания и (или) модернизации производства товаров (работ, услуг)</t>
  </si>
  <si>
    <t>7.2.</t>
  </si>
  <si>
    <t>Мероприятие 3.2.1.2. Субсидирование части расходов субъектов малого и среднего предпринимательства, связанных с началом предпринимательской деятельности (гранты)</t>
  </si>
  <si>
    <t xml:space="preserve">Мероприятие 3.2.1.3. Субсидирование части расходов субъектов малого и среднего предпринимательства на уплату лизинговых платежей по договорам финансовой аренды (лизинг) </t>
  </si>
  <si>
    <t>Основное мероприятие 3.2.2. Имущественная поддержка субъектов малого и среднего предпринимательства</t>
  </si>
  <si>
    <t>Ежеквартально</t>
  </si>
  <si>
    <t>Мероприятие 1.1.1.2.                            Поддержание в актуальном состоянии  Стратегии социально-экономического развития МР "Печора", в части корректировки целевых индикаторов</t>
  </si>
  <si>
    <t xml:space="preserve"> </t>
  </si>
  <si>
    <t xml:space="preserve">Повышение уровня информированности  субъектов малого и среднего бизнеса по вопросам предпринимательства </t>
  </si>
  <si>
    <t>Предоставление финансовой поддержки субъектам малого и среднего предпринимательства</t>
  </si>
  <si>
    <t>1.2.</t>
  </si>
  <si>
    <t>6.2.</t>
  </si>
  <si>
    <t>2.2.</t>
  </si>
  <si>
    <t>Сводная информация о ходе реализации муниципальных программ МР "Печора"</t>
  </si>
  <si>
    <t>Мероприятие 1.1.1.1.                            Поддержание в актуальном состоянии  Стратегии социально-экономического развития МР "Печора"</t>
  </si>
  <si>
    <t>Мероприятие 1.1.2.1. Подготовка ежеквартальных отчетов о ходе реализации муниципальных программ МО МР "Печора"</t>
  </si>
  <si>
    <t>Мероприятие 1.1.2.2.                                 Подготовка сводного годового доклада  о ходе реализации и оценке эффективности муниципальных программ МР "Печора"</t>
  </si>
  <si>
    <t>Подпрограмма 1 «Стратегическое планирование в МО МР «Печора»</t>
  </si>
  <si>
    <t>Подпрограмма 3 "Развитие и поддержка малого и среднего предпринимательства на территории МО МР "Печора"</t>
  </si>
  <si>
    <t>Задача 2. Осуществление и прогнозирование социально-экономического развития муниципального района</t>
  </si>
  <si>
    <t>Задача 1. «Формирование благоприятной среды для развития малого и среднего предпринимательства в МР «Печора»</t>
  </si>
  <si>
    <t xml:space="preserve">Самозанятость населения. Создание новых рабочих мест  </t>
  </si>
  <si>
    <t>Сохранение рабочих мест</t>
  </si>
  <si>
    <t xml:space="preserve">Снижение затрат на реализацию продукции собственного производства. Продвижение продукции собственного производства </t>
  </si>
  <si>
    <t>Создание новых рабочих мест. Развитие приоритетных для МР "Печора" видов деятельности субъектов малого бизнеса</t>
  </si>
  <si>
    <t xml:space="preserve">Участие представителей бизнеса МР "Печора" в республиканских и российских выставках ярмарках. Расширения рынка сбыта собственной продукции  </t>
  </si>
  <si>
    <t>Мероприятие 3.1.1.1. Организация демонстрации моделей одежды "Весеннее вдохновение"</t>
  </si>
  <si>
    <t>Мероприятие 3.1.1.2. Проведение выставки профессионального мастерства кулинарного искусства "Кулинарный салон"</t>
  </si>
  <si>
    <t>Мероприятие 3.1.1.3. Проведение мероприятия, посвященного Дню российского предпринимательства</t>
  </si>
  <si>
    <t>Глазкова О.Н. - заведующий сектором потребительского рынка и развития предпринимательства</t>
  </si>
  <si>
    <t>Глазкова О.Н. - заведующий сектором потребительского рынка и развития предпринимательства администрации МР "Печора"</t>
  </si>
  <si>
    <t>2018 год</t>
  </si>
  <si>
    <t xml:space="preserve">Обновление материально-технической базы </t>
  </si>
  <si>
    <t>2019 год</t>
  </si>
  <si>
    <t>Развитие деятельности субъектов малого бизнеса</t>
  </si>
  <si>
    <t>Заведующий  отделом муниципальных программ администрации МР "Печора"             О. А. Широкая</t>
  </si>
  <si>
    <t xml:space="preserve">Канищев А. Ю. - заведующий  отделом экономики и инвестиций администрации МР "Печора",                Широкая О. А.  -заведующий отделом муниципальных программ администрации МР "Печора"              </t>
  </si>
  <si>
    <t>Канищев А. Ю. - заведующий  отделом экономики и инвестиций администрации МР "Печора"</t>
  </si>
  <si>
    <t xml:space="preserve">Канищев А. Ю. - заведующий  отделом экономики и инвестиций администрации МР "Печора" </t>
  </si>
  <si>
    <t xml:space="preserve">Широкая О. А.  -заведующий отделом муниципальных программ администрации МР "Печора"     </t>
  </si>
  <si>
    <t>6.3.</t>
  </si>
  <si>
    <t>8.</t>
  </si>
  <si>
    <t xml:space="preserve">Ответственный руководитель структурного подраз-деления ОМСУ (Ф.И.О.
должность)
</t>
  </si>
  <si>
    <t>финансовые поступления в бюджет МО МР "Печора" от пользования имуществом</t>
  </si>
  <si>
    <t>Барабкин О. М. - первый заместитель главы администрации МР "Печора"</t>
  </si>
  <si>
    <t>Соснора А. М. - глава администрации МР "Печора"</t>
  </si>
  <si>
    <t>Контрольное событие 7 Проведена демонстрация моделей одежды "Весеннее вдохновение"</t>
  </si>
  <si>
    <t>8.1.</t>
  </si>
  <si>
    <t>9.</t>
  </si>
  <si>
    <t>"Приложение
к постановлению администрации МР "Печора"
от 29.12.2016 г.№ 1531</t>
  </si>
  <si>
    <r>
      <rPr>
        <i/>
        <sz val="12"/>
        <color rgb="FF000000"/>
        <rFont val="Times New Roman"/>
        <family val="1"/>
        <charset val="204"/>
      </rPr>
      <t xml:space="preserve">Контрольное событие  </t>
    </r>
    <r>
      <rPr>
        <sz val="12"/>
        <color rgb="FF000000"/>
        <rFont val="Times New Roman"/>
        <family val="1"/>
        <charset val="204"/>
      </rPr>
      <t xml:space="preserve"> 1      Актуализация  Стратегии социально-экономического развития МР "Печора" </t>
    </r>
  </si>
  <si>
    <r>
      <rPr>
        <i/>
        <sz val="12"/>
        <color rgb="FF000000"/>
        <rFont val="Times New Roman"/>
        <family val="1"/>
        <charset val="204"/>
      </rPr>
      <t xml:space="preserve">Контрольное событие </t>
    </r>
    <r>
      <rPr>
        <sz val="12"/>
        <color rgb="FF000000"/>
        <rFont val="Times New Roman"/>
        <family val="1"/>
        <charset val="204"/>
      </rPr>
      <t xml:space="preserve"> 9                Проведено мероприятие, посвященное Дню российсикого предпринимательства</t>
    </r>
  </si>
  <si>
    <r>
      <t>Основное мероприятие 3.1.2.</t>
    </r>
    <r>
      <rPr>
        <b/>
        <i/>
        <sz val="12"/>
        <color indexed="8"/>
        <rFont val="Times New Roman"/>
        <family val="1"/>
        <charset val="204"/>
      </rPr>
      <t xml:space="preserve">                      </t>
    </r>
    <r>
      <rPr>
        <b/>
        <sz val="12"/>
        <color indexed="8"/>
        <rFont val="Times New Roman"/>
        <family val="1"/>
        <charset val="204"/>
      </rPr>
      <t>Информационная поддержка малого и среднего предпринимательства</t>
    </r>
  </si>
  <si>
    <r>
      <t>Мероприятие 3.1.2.2.</t>
    </r>
    <r>
      <rPr>
        <sz val="12"/>
        <color indexed="8"/>
        <rFont val="Times New Roman"/>
        <family val="1"/>
        <charset val="204"/>
      </rPr>
      <t>Организация опубликования материалов по вопросам малого и среднего предпринимательства в СМИ и на официальном сайте администрации МР "Печора"</t>
    </r>
    <r>
      <rPr>
        <i/>
        <sz val="12"/>
        <color indexed="8"/>
        <rFont val="Times New Roman"/>
        <family val="1"/>
        <charset val="204"/>
      </rPr>
      <t xml:space="preserve"> </t>
    </r>
  </si>
  <si>
    <r>
      <rPr>
        <i/>
        <sz val="12"/>
        <color indexed="8"/>
        <rFont val="Times New Roman"/>
        <family val="1"/>
        <charset val="204"/>
      </rPr>
      <t xml:space="preserve">Контрольное событие  </t>
    </r>
    <r>
      <rPr>
        <sz val="12"/>
        <color indexed="8"/>
        <rFont val="Times New Roman"/>
        <family val="1"/>
        <charset val="204"/>
      </rPr>
      <t xml:space="preserve"> 10                      Оказание консультационной поддержки  субъектам малого бизнеса. Обучение   граждан, желающих организовать собственное дело     </t>
    </r>
  </si>
  <si>
    <r>
      <rPr>
        <i/>
        <sz val="12"/>
        <color indexed="8"/>
        <rFont val="Times New Roman"/>
        <family val="1"/>
        <charset val="204"/>
      </rPr>
      <t xml:space="preserve">Контрольное событие </t>
    </r>
    <r>
      <rPr>
        <sz val="12"/>
        <color indexed="8"/>
        <rFont val="Times New Roman"/>
        <family val="1"/>
        <charset val="204"/>
      </rPr>
      <t xml:space="preserve">   11                        Оказание финансовой поддержки субъектам малого и среднего предпринимательства </t>
    </r>
  </si>
  <si>
    <r>
      <rPr>
        <i/>
        <sz val="12"/>
        <color rgb="FF000000"/>
        <rFont val="Times New Roman"/>
        <family val="1"/>
        <charset val="204"/>
      </rPr>
      <t xml:space="preserve">Контрольное событие   </t>
    </r>
    <r>
      <rPr>
        <sz val="12"/>
        <color rgb="FF000000"/>
        <rFont val="Times New Roman"/>
        <family val="1"/>
        <charset val="204"/>
      </rPr>
      <t xml:space="preserve">                              Создание визит-центра</t>
    </r>
  </si>
  <si>
    <t>8.2.</t>
  </si>
  <si>
    <t>8.3.</t>
  </si>
  <si>
    <t>8.4.</t>
  </si>
  <si>
    <t>8.6.</t>
  </si>
  <si>
    <t>9.1.</t>
  </si>
  <si>
    <t>10.</t>
  </si>
  <si>
    <t>10.1</t>
  </si>
  <si>
    <t>8.7.</t>
  </si>
  <si>
    <t>Мероприятие 3.2.1.4. Субсидирование части расходов субъектов малого и среднего предпринимательства по аренде торговых мест в торговых комплексах при реализации продукции собственного производства</t>
  </si>
  <si>
    <t>Мероприятие3.2.1.5.Субсидирование части расходов субъектов малого и среднего предпринимательства в приоритетных сферах деятельности</t>
  </si>
  <si>
    <t>Мероприятие 3.2.1.6.
Субсидирование части затрат на уплату процентов по кредитам, привлеченным субъектами малого и среднего предпринимательства в кредитных организациях</t>
  </si>
  <si>
    <t>Мероприятие 3.2.1.7.Субсидирование части расходов, понесенных субъектами малого и среднего предпринимательства к участию в выставочно-ярмарочных мероприятиях и конкурсах профессионального мастерства (включая тренировочные туры)</t>
  </si>
  <si>
    <r>
      <rPr>
        <i/>
        <sz val="12"/>
        <color rgb="FF000000"/>
        <rFont val="Times New Roman"/>
        <family val="1"/>
        <charset val="204"/>
      </rPr>
      <t xml:space="preserve">Контрольное событие  </t>
    </r>
    <r>
      <rPr>
        <sz val="12"/>
        <color rgb="FF000000"/>
        <rFont val="Times New Roman"/>
        <family val="1"/>
        <charset val="204"/>
      </rPr>
      <t xml:space="preserve">  12               Предоставление финансовой поддержки субъектам малого и среднего предпринимательства</t>
    </r>
  </si>
  <si>
    <r>
      <rPr>
        <i/>
        <sz val="12"/>
        <color rgb="FF000000"/>
        <rFont val="Times New Roman"/>
        <family val="1"/>
        <charset val="204"/>
      </rPr>
      <t>Контрольное событие</t>
    </r>
    <r>
      <rPr>
        <sz val="12"/>
        <color rgb="FF000000"/>
        <rFont val="Times New Roman"/>
        <family val="1"/>
        <charset val="204"/>
      </rPr>
      <t xml:space="preserve">   13                   Заключены договора аренды  муниципальной собственности </t>
    </r>
  </si>
  <si>
    <t xml:space="preserve">Контрольное событие 14
Количество реализованных народных проектов в сфере предпринимательства в рамках проекта "Народный бюджет"
</t>
  </si>
  <si>
    <t>8.5.</t>
  </si>
  <si>
    <t>3.1.</t>
  </si>
  <si>
    <t>Мероприятие 1.2.1.1.
Разработка уточненного прогноза социально-экономического развития муниципального района на среднесрочный период</t>
  </si>
  <si>
    <t>Мероприятие 3.2.2.1 Заключение договоров аренды муниципальной собственности</t>
  </si>
  <si>
    <t>Ответственный руководитель, заместитель руководителя ОМСУ (Ф.И.О., должность)</t>
  </si>
  <si>
    <r>
      <rPr>
        <i/>
        <sz val="12"/>
        <color rgb="FF000000"/>
        <rFont val="Times New Roman"/>
        <family val="1"/>
        <charset val="204"/>
      </rPr>
      <t xml:space="preserve">Контрольное событие  </t>
    </r>
    <r>
      <rPr>
        <sz val="12"/>
        <color rgb="FF000000"/>
        <rFont val="Times New Roman"/>
        <family val="1"/>
        <charset val="204"/>
      </rPr>
      <t xml:space="preserve"> 2              Актуализация  Стратегии социально-экономического развития МР "Печора" в части корректировки целевых индикаторов, установленных для достижения целей Стратегии</t>
    </r>
  </si>
  <si>
    <r>
      <rPr>
        <i/>
        <sz val="12"/>
        <color theme="1"/>
        <rFont val="Times New Roman"/>
        <family val="1"/>
        <charset val="204"/>
      </rPr>
      <t xml:space="preserve">Контрольное событие  </t>
    </r>
    <r>
      <rPr>
        <sz val="12"/>
        <color theme="1"/>
        <rFont val="Times New Roman"/>
        <family val="1"/>
        <charset val="204"/>
      </rPr>
      <t xml:space="preserve"> 3 Подготовлены ежеквартальные отчеты о ходе реализации муниципальных программ МО МР "Печора"</t>
    </r>
  </si>
  <si>
    <r>
      <rPr>
        <i/>
        <sz val="12"/>
        <color theme="1"/>
        <rFont val="Times New Roman"/>
        <family val="1"/>
        <charset val="204"/>
      </rPr>
      <t>Контрольное событие</t>
    </r>
    <r>
      <rPr>
        <sz val="12"/>
        <color theme="1"/>
        <rFont val="Times New Roman"/>
        <family val="1"/>
        <charset val="204"/>
      </rPr>
      <t xml:space="preserve"> 4                              Подготовка сводного годового доклада о ходе реализации и оценке эффективности муниципальных программ МР "Печора"</t>
    </r>
  </si>
  <si>
    <r>
      <rPr>
        <i/>
        <sz val="12"/>
        <color rgb="FF000000"/>
        <rFont val="Times New Roman"/>
        <family val="1"/>
        <charset val="204"/>
      </rPr>
      <t>Контрольное событие</t>
    </r>
    <r>
      <rPr>
        <sz val="12"/>
        <color rgb="FF000000"/>
        <rFont val="Times New Roman"/>
        <family val="1"/>
        <charset val="204"/>
      </rPr>
      <t xml:space="preserve">  5                             Разработан прогноз социально-экономического развития МР "Печора" на среднесрочный период</t>
    </r>
  </si>
  <si>
    <r>
      <rPr>
        <i/>
        <sz val="12"/>
        <color rgb="FF000000"/>
        <rFont val="Times New Roman"/>
        <family val="1"/>
        <charset val="204"/>
      </rPr>
      <t xml:space="preserve">Контрольное событие </t>
    </r>
    <r>
      <rPr>
        <sz val="12"/>
        <color rgb="FF000000"/>
        <rFont val="Times New Roman"/>
        <family val="1"/>
        <charset val="204"/>
      </rPr>
      <t xml:space="preserve"> 6                Проведение мониторинга реализации инвестиционных проектов</t>
    </r>
  </si>
  <si>
    <t>Контрольное событие   8 Проведена выставка профессионального мастерства кулинарного искусства "Кулинарный салон"</t>
  </si>
  <si>
    <t>Мероприятие 3.2.3.1.
Реализация народных проектов в сфере предпринимательства, прошедших отбор в рамках проекта "Народный бюджет"</t>
  </si>
  <si>
    <t>Основное мероприятие 3.2.3.
Реализация народных проектов в сфере предпринимательства, прошедших отбор в рамках проекта "Народный бюджет"</t>
  </si>
  <si>
    <t>Бюджет МО МР "Печора"</t>
  </si>
  <si>
    <t>Наличие актуализированной  Стратегии  социально-экономического развития МР "Печора" с учетом  достигнутых результатов и постановки  новых актуальных целей и задач. Наличие комплексной информации о ходе реализации Стратегии</t>
  </si>
  <si>
    <t>от  " 06   " октября  2017 г.    № 1214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</si>
</sst>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left" vertical="top"/>
    </xf>
    <xf numFmtId="164" fontId="4" fillId="4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/>
    <xf numFmtId="0" fontId="2" fillId="0" borderId="0" xfId="0" applyFont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4"/>
  <sheetViews>
    <sheetView tabSelected="1" view="pageBreakPreview" zoomScale="80" zoomScaleNormal="40" zoomScaleSheetLayoutView="80" workbookViewId="0">
      <pane xSplit="6" ySplit="12" topLeftCell="P54" activePane="bottomRight" state="frozen"/>
      <selection pane="topRight" activeCell="G1" sqref="G1"/>
      <selection pane="bottomLeft" activeCell="A14" sqref="A14"/>
      <selection pane="bottomRight" activeCell="U3" sqref="U3:AJ3"/>
    </sheetView>
  </sheetViews>
  <sheetFormatPr defaultColWidth="9.140625" defaultRowHeight="15.75" x14ac:dyDescent="0.25"/>
  <cols>
    <col min="1" max="1" width="10.5703125" style="1" customWidth="1"/>
    <col min="2" max="2" width="32.7109375" style="2" customWidth="1"/>
    <col min="3" max="3" width="8.42578125" style="1" bestFit="1" customWidth="1"/>
    <col min="4" max="4" width="21.140625" style="1" customWidth="1"/>
    <col min="5" max="5" width="23.5703125" style="1" customWidth="1"/>
    <col min="6" max="6" width="23.42578125" style="1" customWidth="1"/>
    <col min="7" max="7" width="12.140625" style="1" customWidth="1"/>
    <col min="8" max="8" width="13.5703125" style="1" customWidth="1"/>
    <col min="9" max="9" width="7.7109375" style="1" bestFit="1" customWidth="1"/>
    <col min="10" max="10" width="8" style="1" customWidth="1"/>
    <col min="11" max="11" width="4.42578125" style="1" bestFit="1" customWidth="1"/>
    <col min="12" max="12" width="7" style="1" bestFit="1" customWidth="1"/>
    <col min="13" max="13" width="6.5703125" style="1" bestFit="1" customWidth="1"/>
    <col min="14" max="14" width="4.42578125" style="1" bestFit="1" customWidth="1"/>
    <col min="15" max="15" width="7.7109375" style="1" bestFit="1" customWidth="1"/>
    <col min="16" max="16" width="4.42578125" style="1" bestFit="1" customWidth="1"/>
    <col min="17" max="17" width="7" style="1" bestFit="1" customWidth="1"/>
    <col min="18" max="18" width="7.7109375" style="1" bestFit="1" customWidth="1"/>
    <col min="19" max="19" width="4.42578125" style="1" bestFit="1" customWidth="1"/>
    <col min="20" max="20" width="7.7109375" style="1" bestFit="1" customWidth="1"/>
    <col min="21" max="21" width="4.42578125" style="1" bestFit="1" customWidth="1"/>
    <col min="22" max="22" width="7" style="1" bestFit="1" customWidth="1"/>
    <col min="23" max="23" width="7.7109375" style="1" bestFit="1" customWidth="1"/>
    <col min="24" max="24" width="4.42578125" style="1" bestFit="1" customWidth="1"/>
    <col min="25" max="36" width="3.7109375" style="1" bestFit="1" customWidth="1"/>
    <col min="37" max="16384" width="9.140625" style="1"/>
  </cols>
  <sheetData>
    <row r="1" spans="1:36" x14ac:dyDescent="0.25">
      <c r="AA1" s="118" t="s">
        <v>40</v>
      </c>
      <c r="AB1" s="118"/>
      <c r="AC1" s="118"/>
      <c r="AD1" s="118"/>
      <c r="AE1" s="118"/>
      <c r="AF1" s="118"/>
      <c r="AG1" s="118"/>
      <c r="AH1" s="118"/>
      <c r="AI1" s="118"/>
      <c r="AJ1" s="118"/>
    </row>
    <row r="2" spans="1:36" x14ac:dyDescent="0.25">
      <c r="U2" s="118" t="s">
        <v>41</v>
      </c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</row>
    <row r="3" spans="1:36" x14ac:dyDescent="0.25">
      <c r="U3" s="118" t="s">
        <v>150</v>
      </c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</row>
    <row r="4" spans="1:36" x14ac:dyDescent="0.25"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23.25" customHeight="1" x14ac:dyDescent="0.25">
      <c r="U5" s="3"/>
      <c r="V5" s="3"/>
      <c r="W5" s="3"/>
      <c r="X5" s="124" t="s">
        <v>112</v>
      </c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</row>
    <row r="6" spans="1:36" x14ac:dyDescent="0.25">
      <c r="U6" s="3"/>
      <c r="V6" s="3"/>
      <c r="W6" s="3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</row>
    <row r="7" spans="1:36" x14ac:dyDescent="0.25">
      <c r="U7" s="3"/>
      <c r="V7" s="3"/>
      <c r="W7" s="3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</row>
    <row r="8" spans="1:36" x14ac:dyDescent="0.25">
      <c r="A8" s="119" t="s">
        <v>12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</row>
    <row r="9" spans="1:36" s="2" customFormat="1" x14ac:dyDescent="0.25">
      <c r="A9" s="106" t="s">
        <v>0</v>
      </c>
      <c r="B9" s="121" t="s">
        <v>13</v>
      </c>
      <c r="C9" s="106" t="s">
        <v>14</v>
      </c>
      <c r="D9" s="106" t="s">
        <v>139</v>
      </c>
      <c r="E9" s="106" t="s">
        <v>105</v>
      </c>
      <c r="F9" s="106" t="s">
        <v>1</v>
      </c>
      <c r="G9" s="106" t="s">
        <v>2</v>
      </c>
      <c r="H9" s="106" t="s">
        <v>3</v>
      </c>
      <c r="I9" s="106" t="s">
        <v>4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</row>
    <row r="10" spans="1:36" s="2" customFormat="1" x14ac:dyDescent="0.25">
      <c r="A10" s="106"/>
      <c r="B10" s="122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 t="s">
        <v>11</v>
      </c>
      <c r="Z10" s="106"/>
      <c r="AA10" s="106"/>
      <c r="AB10" s="106"/>
      <c r="AC10" s="106" t="s">
        <v>94</v>
      </c>
      <c r="AD10" s="106"/>
      <c r="AE10" s="106"/>
      <c r="AF10" s="106"/>
      <c r="AG10" s="106" t="s">
        <v>96</v>
      </c>
      <c r="AH10" s="106"/>
      <c r="AI10" s="106"/>
      <c r="AJ10" s="106"/>
    </row>
    <row r="11" spans="1:36" s="2" customFormat="1" x14ac:dyDescent="0.25">
      <c r="A11" s="106"/>
      <c r="B11" s="122"/>
      <c r="C11" s="106"/>
      <c r="D11" s="106"/>
      <c r="E11" s="106"/>
      <c r="F11" s="106"/>
      <c r="G11" s="106"/>
      <c r="H11" s="106"/>
      <c r="I11" s="106" t="s">
        <v>5</v>
      </c>
      <c r="J11" s="106" t="s">
        <v>11</v>
      </c>
      <c r="K11" s="106"/>
      <c r="L11" s="106"/>
      <c r="M11" s="106"/>
      <c r="N11" s="106"/>
      <c r="O11" s="106" t="s">
        <v>94</v>
      </c>
      <c r="P11" s="106"/>
      <c r="Q11" s="106"/>
      <c r="R11" s="106"/>
      <c r="S11" s="106"/>
      <c r="T11" s="106" t="s">
        <v>96</v>
      </c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</row>
    <row r="12" spans="1:36" s="2" customFormat="1" ht="173.25" customHeight="1" x14ac:dyDescent="0.25">
      <c r="A12" s="106"/>
      <c r="B12" s="123"/>
      <c r="C12" s="106"/>
      <c r="D12" s="106"/>
      <c r="E12" s="106"/>
      <c r="F12" s="106"/>
      <c r="G12" s="106"/>
      <c r="H12" s="106"/>
      <c r="I12" s="106"/>
      <c r="J12" s="4" t="s">
        <v>9</v>
      </c>
      <c r="K12" s="4" t="s">
        <v>8</v>
      </c>
      <c r="L12" s="4" t="s">
        <v>7</v>
      </c>
      <c r="M12" s="4" t="s">
        <v>148</v>
      </c>
      <c r="N12" s="4" t="s">
        <v>6</v>
      </c>
      <c r="O12" s="4" t="s">
        <v>9</v>
      </c>
      <c r="P12" s="4" t="s">
        <v>8</v>
      </c>
      <c r="Q12" s="4" t="s">
        <v>7</v>
      </c>
      <c r="R12" s="4" t="s">
        <v>148</v>
      </c>
      <c r="S12" s="4" t="s">
        <v>6</v>
      </c>
      <c r="T12" s="4" t="s">
        <v>9</v>
      </c>
      <c r="U12" s="4" t="s">
        <v>8</v>
      </c>
      <c r="V12" s="4" t="s">
        <v>7</v>
      </c>
      <c r="W12" s="4" t="s">
        <v>148</v>
      </c>
      <c r="X12" s="4" t="s">
        <v>6</v>
      </c>
      <c r="Y12" s="5">
        <v>1</v>
      </c>
      <c r="Z12" s="5">
        <v>2</v>
      </c>
      <c r="AA12" s="5">
        <v>3</v>
      </c>
      <c r="AB12" s="5">
        <v>4</v>
      </c>
      <c r="AC12" s="5">
        <v>1</v>
      </c>
      <c r="AD12" s="5">
        <v>2</v>
      </c>
      <c r="AE12" s="5">
        <v>3</v>
      </c>
      <c r="AF12" s="5">
        <v>4</v>
      </c>
      <c r="AG12" s="5">
        <v>1</v>
      </c>
      <c r="AH12" s="5">
        <v>2</v>
      </c>
      <c r="AI12" s="5">
        <v>3</v>
      </c>
      <c r="AJ12" s="5">
        <v>4</v>
      </c>
    </row>
    <row r="13" spans="1:36" s="101" customFormat="1" x14ac:dyDescent="0.25">
      <c r="A13" s="17">
        <v>1</v>
      </c>
      <c r="B13" s="17">
        <v>2</v>
      </c>
      <c r="C13" s="16">
        <v>3</v>
      </c>
      <c r="D13" s="17">
        <v>4</v>
      </c>
      <c r="E13" s="17">
        <v>5</v>
      </c>
      <c r="F13" s="16">
        <v>6</v>
      </c>
      <c r="G13" s="17">
        <v>7</v>
      </c>
      <c r="H13" s="17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16">
        <v>17</v>
      </c>
      <c r="R13" s="16">
        <v>18</v>
      </c>
      <c r="S13" s="16">
        <v>19</v>
      </c>
      <c r="T13" s="16">
        <v>20</v>
      </c>
      <c r="U13" s="16">
        <v>21</v>
      </c>
      <c r="V13" s="16">
        <v>22</v>
      </c>
      <c r="W13" s="16">
        <v>23</v>
      </c>
      <c r="X13" s="16">
        <v>24</v>
      </c>
      <c r="Y13" s="16">
        <v>25</v>
      </c>
      <c r="Z13" s="17">
        <v>26</v>
      </c>
      <c r="AA13" s="16">
        <v>25</v>
      </c>
      <c r="AB13" s="17">
        <v>26</v>
      </c>
      <c r="AC13" s="17">
        <v>27</v>
      </c>
      <c r="AD13" s="16">
        <v>28</v>
      </c>
      <c r="AE13" s="17">
        <v>29</v>
      </c>
      <c r="AF13" s="17">
        <v>30</v>
      </c>
      <c r="AG13" s="16">
        <v>31</v>
      </c>
      <c r="AH13" s="17">
        <v>32</v>
      </c>
      <c r="AI13" s="17">
        <v>33</v>
      </c>
      <c r="AJ13" s="16">
        <v>34</v>
      </c>
    </row>
    <row r="14" spans="1:36" s="2" customFormat="1" ht="24" customHeight="1" x14ac:dyDescent="0.25">
      <c r="A14" s="107" t="s">
        <v>80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</row>
    <row r="15" spans="1:36" s="2" customFormat="1" x14ac:dyDescent="0.25">
      <c r="A15" s="109" t="s">
        <v>15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1"/>
    </row>
    <row r="16" spans="1:36" s="2" customFormat="1" ht="205.5" customHeight="1" x14ac:dyDescent="0.25">
      <c r="A16" s="6" t="s">
        <v>47</v>
      </c>
      <c r="B16" s="7" t="s">
        <v>16</v>
      </c>
      <c r="C16" s="7"/>
      <c r="D16" s="8" t="s">
        <v>108</v>
      </c>
      <c r="E16" s="8" t="s">
        <v>99</v>
      </c>
      <c r="F16" s="9" t="s">
        <v>18</v>
      </c>
      <c r="G16" s="10">
        <v>2017</v>
      </c>
      <c r="H16" s="10">
        <v>2019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2" t="s">
        <v>10</v>
      </c>
      <c r="Z16" s="13" t="s">
        <v>10</v>
      </c>
      <c r="AA16" s="12" t="s">
        <v>10</v>
      </c>
      <c r="AB16" s="13" t="s">
        <v>10</v>
      </c>
      <c r="AC16" s="13" t="s">
        <v>10</v>
      </c>
      <c r="AD16" s="12" t="s">
        <v>10</v>
      </c>
      <c r="AE16" s="13" t="s">
        <v>10</v>
      </c>
      <c r="AF16" s="13" t="s">
        <v>10</v>
      </c>
      <c r="AG16" s="12" t="s">
        <v>10</v>
      </c>
      <c r="AH16" s="13" t="s">
        <v>10</v>
      </c>
      <c r="AI16" s="13" t="s">
        <v>10</v>
      </c>
      <c r="AJ16" s="12" t="s">
        <v>10</v>
      </c>
    </row>
    <row r="17" spans="1:36" s="2" customFormat="1" ht="234" customHeight="1" x14ac:dyDescent="0.25">
      <c r="A17" s="14" t="s">
        <v>48</v>
      </c>
      <c r="B17" s="15" t="s">
        <v>77</v>
      </c>
      <c r="C17" s="15"/>
      <c r="D17" s="16" t="s">
        <v>108</v>
      </c>
      <c r="E17" s="16" t="s">
        <v>100</v>
      </c>
      <c r="F17" s="5" t="s">
        <v>149</v>
      </c>
      <c r="G17" s="17">
        <v>2017</v>
      </c>
      <c r="H17" s="17">
        <v>2019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9" t="s">
        <v>10</v>
      </c>
      <c r="Z17" s="20" t="s">
        <v>10</v>
      </c>
      <c r="AA17" s="20" t="s">
        <v>10</v>
      </c>
      <c r="AB17" s="20" t="s">
        <v>10</v>
      </c>
      <c r="AC17" s="20" t="s">
        <v>10</v>
      </c>
      <c r="AD17" s="20" t="s">
        <v>10</v>
      </c>
      <c r="AE17" s="20" t="s">
        <v>10</v>
      </c>
      <c r="AF17" s="19" t="s">
        <v>10</v>
      </c>
      <c r="AG17" s="20" t="s">
        <v>10</v>
      </c>
      <c r="AH17" s="20" t="s">
        <v>10</v>
      </c>
      <c r="AI17" s="20" t="s">
        <v>10</v>
      </c>
      <c r="AJ17" s="20" t="s">
        <v>10</v>
      </c>
    </row>
    <row r="18" spans="1:36" s="2" customFormat="1" ht="78" customHeight="1" x14ac:dyDescent="0.25">
      <c r="A18" s="14"/>
      <c r="B18" s="15" t="s">
        <v>113</v>
      </c>
      <c r="C18" s="16">
        <v>0</v>
      </c>
      <c r="D18" s="16"/>
      <c r="E18" s="21"/>
      <c r="F18" s="5"/>
      <c r="G18" s="22" t="s">
        <v>21</v>
      </c>
      <c r="H18" s="17">
        <v>2019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20"/>
      <c r="Z18" s="19"/>
      <c r="AA18" s="20"/>
      <c r="AB18" s="20" t="s">
        <v>10</v>
      </c>
      <c r="AC18" s="19"/>
      <c r="AD18" s="20"/>
      <c r="AE18" s="19"/>
      <c r="AF18" s="20" t="s">
        <v>10</v>
      </c>
      <c r="AG18" s="20"/>
      <c r="AH18" s="19"/>
      <c r="AI18" s="19"/>
      <c r="AJ18" s="20" t="s">
        <v>10</v>
      </c>
    </row>
    <row r="19" spans="1:36" s="2" customFormat="1" ht="234.75" customHeight="1" x14ac:dyDescent="0.25">
      <c r="A19" s="14" t="s">
        <v>73</v>
      </c>
      <c r="B19" s="15" t="s">
        <v>69</v>
      </c>
      <c r="C19" s="15"/>
      <c r="D19" s="16" t="s">
        <v>108</v>
      </c>
      <c r="E19" s="16" t="s">
        <v>101</v>
      </c>
      <c r="F19" s="5" t="s">
        <v>49</v>
      </c>
      <c r="G19" s="17">
        <v>2017</v>
      </c>
      <c r="H19" s="17">
        <v>2019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20"/>
      <c r="Z19" s="19" t="s">
        <v>10</v>
      </c>
      <c r="AA19" s="20" t="s">
        <v>10</v>
      </c>
      <c r="AB19" s="19" t="s">
        <v>10</v>
      </c>
      <c r="AC19" s="19"/>
      <c r="AD19" s="20" t="s">
        <v>10</v>
      </c>
      <c r="AE19" s="19" t="s">
        <v>10</v>
      </c>
      <c r="AF19" s="19" t="s">
        <v>10</v>
      </c>
      <c r="AG19" s="20"/>
      <c r="AH19" s="19" t="s">
        <v>10</v>
      </c>
      <c r="AI19" s="19" t="s">
        <v>10</v>
      </c>
      <c r="AJ19" s="20" t="s">
        <v>10</v>
      </c>
    </row>
    <row r="20" spans="1:36" s="2" customFormat="1" ht="214.5" customHeight="1" x14ac:dyDescent="0.25">
      <c r="A20" s="14"/>
      <c r="B20" s="15" t="s">
        <v>140</v>
      </c>
      <c r="C20" s="16">
        <v>0</v>
      </c>
      <c r="D20" s="23" t="s">
        <v>70</v>
      </c>
      <c r="E20" s="24"/>
      <c r="F20" s="23"/>
      <c r="G20" s="17">
        <v>2017</v>
      </c>
      <c r="H20" s="17">
        <v>2019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0"/>
      <c r="Z20" s="19"/>
      <c r="AA20" s="20"/>
      <c r="AB20" s="19" t="s">
        <v>10</v>
      </c>
      <c r="AC20" s="19"/>
      <c r="AD20" s="20"/>
      <c r="AE20" s="19"/>
      <c r="AF20" s="19" t="s">
        <v>10</v>
      </c>
      <c r="AG20" s="20"/>
      <c r="AH20" s="19"/>
      <c r="AI20" s="19"/>
      <c r="AJ20" s="20" t="s">
        <v>10</v>
      </c>
    </row>
    <row r="21" spans="1:36" s="2" customFormat="1" ht="174" customHeight="1" x14ac:dyDescent="0.25">
      <c r="A21" s="6" t="s">
        <v>50</v>
      </c>
      <c r="B21" s="26" t="s">
        <v>19</v>
      </c>
      <c r="C21" s="27"/>
      <c r="D21" s="8" t="s">
        <v>108</v>
      </c>
      <c r="E21" s="7" t="s">
        <v>102</v>
      </c>
      <c r="F21" s="27" t="s">
        <v>51</v>
      </c>
      <c r="G21" s="10">
        <v>2017</v>
      </c>
      <c r="H21" s="10">
        <v>2019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8" t="s">
        <v>10</v>
      </c>
      <c r="Z21" s="10" t="s">
        <v>10</v>
      </c>
      <c r="AA21" s="8" t="s">
        <v>10</v>
      </c>
      <c r="AB21" s="10" t="s">
        <v>10</v>
      </c>
      <c r="AC21" s="10" t="s">
        <v>10</v>
      </c>
      <c r="AD21" s="8" t="s">
        <v>10</v>
      </c>
      <c r="AE21" s="10" t="s">
        <v>10</v>
      </c>
      <c r="AF21" s="10" t="s">
        <v>10</v>
      </c>
      <c r="AG21" s="8" t="s">
        <v>10</v>
      </c>
      <c r="AH21" s="10" t="s">
        <v>10</v>
      </c>
      <c r="AI21" s="10" t="s">
        <v>10</v>
      </c>
      <c r="AJ21" s="8" t="s">
        <v>10</v>
      </c>
    </row>
    <row r="22" spans="1:36" s="2" customFormat="1" ht="94.5" x14ac:dyDescent="0.25">
      <c r="A22" s="14" t="s">
        <v>52</v>
      </c>
      <c r="B22" s="28" t="s">
        <v>78</v>
      </c>
      <c r="C22" s="23"/>
      <c r="D22" s="16" t="s">
        <v>108</v>
      </c>
      <c r="E22" s="15" t="s">
        <v>102</v>
      </c>
      <c r="F22" s="24" t="s">
        <v>76</v>
      </c>
      <c r="G22" s="17">
        <v>2017</v>
      </c>
      <c r="H22" s="17">
        <v>2019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6" t="s">
        <v>10</v>
      </c>
      <c r="Z22" s="17" t="s">
        <v>10</v>
      </c>
      <c r="AA22" s="16" t="s">
        <v>10</v>
      </c>
      <c r="AB22" s="17" t="s">
        <v>10</v>
      </c>
      <c r="AC22" s="17" t="s">
        <v>10</v>
      </c>
      <c r="AD22" s="16" t="s">
        <v>10</v>
      </c>
      <c r="AE22" s="17" t="s">
        <v>10</v>
      </c>
      <c r="AF22" s="17" t="s">
        <v>10</v>
      </c>
      <c r="AG22" s="16" t="s">
        <v>10</v>
      </c>
      <c r="AH22" s="17" t="s">
        <v>10</v>
      </c>
      <c r="AI22" s="17" t="s">
        <v>10</v>
      </c>
      <c r="AJ22" s="16" t="s">
        <v>10</v>
      </c>
    </row>
    <row r="23" spans="1:36" s="2" customFormat="1" ht="89.25" customHeight="1" x14ac:dyDescent="0.25">
      <c r="A23" s="14"/>
      <c r="B23" s="28" t="s">
        <v>141</v>
      </c>
      <c r="C23" s="16">
        <v>0</v>
      </c>
      <c r="D23" s="23"/>
      <c r="E23" s="24"/>
      <c r="F23" s="23"/>
      <c r="G23" s="17">
        <v>2017</v>
      </c>
      <c r="H23" s="17">
        <v>2019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16"/>
      <c r="Z23" s="17" t="s">
        <v>10</v>
      </c>
      <c r="AA23" s="16" t="s">
        <v>10</v>
      </c>
      <c r="AB23" s="17" t="s">
        <v>10</v>
      </c>
      <c r="AC23" s="17"/>
      <c r="AD23" s="16" t="s">
        <v>10</v>
      </c>
      <c r="AE23" s="17" t="s">
        <v>10</v>
      </c>
      <c r="AF23" s="17" t="s">
        <v>10</v>
      </c>
      <c r="AG23" s="16"/>
      <c r="AH23" s="17" t="s">
        <v>10</v>
      </c>
      <c r="AI23" s="17" t="s">
        <v>10</v>
      </c>
      <c r="AJ23" s="16" t="s">
        <v>10</v>
      </c>
    </row>
    <row r="24" spans="1:36" ht="102.75" customHeight="1" x14ac:dyDescent="0.25">
      <c r="A24" s="30" t="s">
        <v>75</v>
      </c>
      <c r="B24" s="28" t="s">
        <v>79</v>
      </c>
      <c r="C24" s="30"/>
      <c r="D24" s="16" t="s">
        <v>108</v>
      </c>
      <c r="E24" s="15" t="s">
        <v>98</v>
      </c>
      <c r="F24" s="24" t="s">
        <v>20</v>
      </c>
      <c r="G24" s="17">
        <v>2017</v>
      </c>
      <c r="H24" s="17">
        <v>2019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4">
        <v>0</v>
      </c>
      <c r="S24" s="104">
        <v>0</v>
      </c>
      <c r="T24" s="104">
        <v>0</v>
      </c>
      <c r="U24" s="104">
        <v>0</v>
      </c>
      <c r="V24" s="104">
        <v>0</v>
      </c>
      <c r="W24" s="104">
        <v>0</v>
      </c>
      <c r="X24" s="104">
        <v>0</v>
      </c>
      <c r="Y24" s="20"/>
      <c r="Z24" s="19" t="s">
        <v>10</v>
      </c>
      <c r="AA24" s="20"/>
      <c r="AB24" s="19"/>
      <c r="AC24" s="19"/>
      <c r="AD24" s="20" t="s">
        <v>10</v>
      </c>
      <c r="AE24" s="19"/>
      <c r="AF24" s="19"/>
      <c r="AG24" s="20"/>
      <c r="AH24" s="19" t="s">
        <v>10</v>
      </c>
      <c r="AI24" s="19"/>
      <c r="AJ24" s="20"/>
    </row>
    <row r="25" spans="1:36" ht="96" customHeight="1" x14ac:dyDescent="0.25">
      <c r="A25" s="31"/>
      <c r="B25" s="28" t="s">
        <v>142</v>
      </c>
      <c r="C25" s="22">
        <v>0</v>
      </c>
      <c r="D25" s="15"/>
      <c r="E25" s="24"/>
      <c r="F25" s="31"/>
      <c r="G25" s="22">
        <v>2017</v>
      </c>
      <c r="H25" s="22">
        <v>2019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4">
        <v>0</v>
      </c>
      <c r="S25" s="104">
        <v>0</v>
      </c>
      <c r="T25" s="104">
        <v>0</v>
      </c>
      <c r="U25" s="104">
        <v>0</v>
      </c>
      <c r="V25" s="104">
        <v>0</v>
      </c>
      <c r="W25" s="104">
        <v>0</v>
      </c>
      <c r="X25" s="104">
        <v>0</v>
      </c>
      <c r="Y25" s="20"/>
      <c r="Z25" s="19" t="s">
        <v>10</v>
      </c>
      <c r="AA25" s="20"/>
      <c r="AB25" s="19"/>
      <c r="AC25" s="19"/>
      <c r="AD25" s="20" t="s">
        <v>10</v>
      </c>
      <c r="AE25" s="19"/>
      <c r="AF25" s="19"/>
      <c r="AG25" s="20"/>
      <c r="AH25" s="19" t="s">
        <v>10</v>
      </c>
      <c r="AI25" s="19"/>
      <c r="AJ25" s="20"/>
    </row>
    <row r="26" spans="1:36" s="2" customFormat="1" ht="42.75" customHeight="1" x14ac:dyDescent="0.25">
      <c r="A26" s="112" t="s">
        <v>82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</row>
    <row r="27" spans="1:36" s="2" customFormat="1" ht="100.5" customHeight="1" x14ac:dyDescent="0.25">
      <c r="A27" s="6" t="s">
        <v>53</v>
      </c>
      <c r="B27" s="7" t="s">
        <v>22</v>
      </c>
      <c r="C27" s="7"/>
      <c r="D27" s="8" t="s">
        <v>108</v>
      </c>
      <c r="E27" s="7" t="s">
        <v>100</v>
      </c>
      <c r="F27" s="128" t="s">
        <v>54</v>
      </c>
      <c r="G27" s="17">
        <v>2017</v>
      </c>
      <c r="H27" s="17">
        <v>2019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2"/>
      <c r="Z27" s="13"/>
      <c r="AA27" s="12"/>
      <c r="AB27" s="13" t="s">
        <v>10</v>
      </c>
      <c r="AC27" s="13"/>
      <c r="AD27" s="12"/>
      <c r="AE27" s="13"/>
      <c r="AF27" s="13" t="s">
        <v>10</v>
      </c>
      <c r="AG27" s="12"/>
      <c r="AH27" s="13"/>
      <c r="AI27" s="13"/>
      <c r="AJ27" s="13" t="s">
        <v>10</v>
      </c>
    </row>
    <row r="28" spans="1:36" s="2" customFormat="1" ht="100.5" customHeight="1" x14ac:dyDescent="0.25">
      <c r="A28" s="14" t="s">
        <v>136</v>
      </c>
      <c r="B28" s="15" t="s">
        <v>137</v>
      </c>
      <c r="C28" s="15"/>
      <c r="D28" s="16" t="s">
        <v>108</v>
      </c>
      <c r="E28" s="15" t="s">
        <v>100</v>
      </c>
      <c r="F28" s="129"/>
      <c r="G28" s="17">
        <v>2017</v>
      </c>
      <c r="H28" s="17">
        <v>2019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20"/>
      <c r="Z28" s="19"/>
      <c r="AA28" s="20"/>
      <c r="AB28" s="19" t="s">
        <v>10</v>
      </c>
      <c r="AC28" s="19"/>
      <c r="AD28" s="20"/>
      <c r="AE28" s="19"/>
      <c r="AF28" s="19" t="s">
        <v>10</v>
      </c>
      <c r="AG28" s="20"/>
      <c r="AH28" s="19"/>
      <c r="AI28" s="19"/>
      <c r="AJ28" s="19" t="s">
        <v>10</v>
      </c>
    </row>
    <row r="29" spans="1:36" s="2" customFormat="1" ht="98.25" customHeight="1" x14ac:dyDescent="0.25">
      <c r="A29" s="14"/>
      <c r="B29" s="15" t="s">
        <v>143</v>
      </c>
      <c r="C29" s="16">
        <v>0</v>
      </c>
      <c r="D29" s="16" t="s">
        <v>108</v>
      </c>
      <c r="E29" s="15" t="s">
        <v>100</v>
      </c>
      <c r="F29" s="32"/>
      <c r="G29" s="17">
        <v>2017</v>
      </c>
      <c r="H29" s="17">
        <v>2019</v>
      </c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20"/>
      <c r="Z29" s="19"/>
      <c r="AA29" s="20"/>
      <c r="AB29" s="19" t="s">
        <v>10</v>
      </c>
      <c r="AC29" s="19"/>
      <c r="AD29" s="20"/>
      <c r="AE29" s="19"/>
      <c r="AF29" s="19" t="s">
        <v>10</v>
      </c>
      <c r="AG29" s="20"/>
      <c r="AH29" s="19"/>
      <c r="AI29" s="19"/>
      <c r="AJ29" s="19" t="s">
        <v>10</v>
      </c>
    </row>
    <row r="30" spans="1:36" s="2" customFormat="1" x14ac:dyDescent="0.25">
      <c r="A30" s="14"/>
      <c r="B30" s="33" t="s">
        <v>23</v>
      </c>
      <c r="C30" s="33"/>
      <c r="D30" s="33"/>
      <c r="E30" s="34"/>
      <c r="F30" s="35"/>
      <c r="G30" s="36"/>
      <c r="H30" s="36"/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3"/>
      <c r="Z30" s="36"/>
      <c r="AA30" s="33"/>
      <c r="AB30" s="36"/>
      <c r="AC30" s="36"/>
      <c r="AD30" s="33"/>
      <c r="AE30" s="36"/>
      <c r="AF30" s="36"/>
      <c r="AG30" s="33"/>
      <c r="AH30" s="36"/>
      <c r="AI30" s="36"/>
      <c r="AJ30" s="33"/>
    </row>
    <row r="31" spans="1:36" s="2" customFormat="1" ht="26.25" customHeight="1" x14ac:dyDescent="0.25">
      <c r="A31" s="107" t="s">
        <v>24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</row>
    <row r="32" spans="1:36" s="2" customFormat="1" ht="25.5" customHeight="1" x14ac:dyDescent="0.25">
      <c r="A32" s="109" t="s">
        <v>25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1"/>
    </row>
    <row r="33" spans="1:36" s="2" customFormat="1" ht="347.25" customHeight="1" x14ac:dyDescent="0.25">
      <c r="A33" s="6" t="s">
        <v>55</v>
      </c>
      <c r="B33" s="7" t="s">
        <v>26</v>
      </c>
      <c r="C33" s="7"/>
      <c r="D33" s="8" t="s">
        <v>108</v>
      </c>
      <c r="E33" s="8" t="s">
        <v>100</v>
      </c>
      <c r="F33" s="38" t="s">
        <v>27</v>
      </c>
      <c r="G33" s="17">
        <v>2017</v>
      </c>
      <c r="H33" s="17">
        <v>2019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39" t="s">
        <v>10</v>
      </c>
      <c r="Z33" s="39" t="s">
        <v>10</v>
      </c>
      <c r="AA33" s="39" t="s">
        <v>10</v>
      </c>
      <c r="AB33" s="39" t="s">
        <v>10</v>
      </c>
      <c r="AC33" s="39" t="s">
        <v>10</v>
      </c>
      <c r="AD33" s="39" t="s">
        <v>10</v>
      </c>
      <c r="AE33" s="39" t="s">
        <v>10</v>
      </c>
      <c r="AF33" s="39" t="s">
        <v>10</v>
      </c>
      <c r="AG33" s="39" t="s">
        <v>10</v>
      </c>
      <c r="AH33" s="39" t="s">
        <v>10</v>
      </c>
      <c r="AI33" s="40" t="s">
        <v>10</v>
      </c>
      <c r="AJ33" s="40" t="s">
        <v>10</v>
      </c>
    </row>
    <row r="34" spans="1:36" s="2" customFormat="1" ht="124.5" customHeight="1" x14ac:dyDescent="0.25">
      <c r="A34" s="14" t="s">
        <v>56</v>
      </c>
      <c r="B34" s="15" t="s">
        <v>28</v>
      </c>
      <c r="C34" s="15"/>
      <c r="D34" s="16" t="s">
        <v>108</v>
      </c>
      <c r="E34" s="16" t="s">
        <v>100</v>
      </c>
      <c r="F34" s="41" t="s">
        <v>29</v>
      </c>
      <c r="G34" s="17">
        <v>2017</v>
      </c>
      <c r="H34" s="17">
        <v>2019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42" t="s">
        <v>10</v>
      </c>
      <c r="Z34" s="42" t="s">
        <v>10</v>
      </c>
      <c r="AA34" s="42" t="s">
        <v>10</v>
      </c>
      <c r="AB34" s="42" t="s">
        <v>10</v>
      </c>
      <c r="AC34" s="42" t="s">
        <v>10</v>
      </c>
      <c r="AD34" s="42" t="s">
        <v>10</v>
      </c>
      <c r="AE34" s="42" t="s">
        <v>10</v>
      </c>
      <c r="AF34" s="42" t="s">
        <v>10</v>
      </c>
      <c r="AG34" s="42" t="s">
        <v>10</v>
      </c>
      <c r="AH34" s="42" t="s">
        <v>10</v>
      </c>
      <c r="AI34" s="43" t="s">
        <v>10</v>
      </c>
      <c r="AJ34" s="43" t="s">
        <v>10</v>
      </c>
    </row>
    <row r="35" spans="1:36" s="2" customFormat="1" ht="71.25" customHeight="1" x14ac:dyDescent="0.25">
      <c r="A35" s="14"/>
      <c r="B35" s="15" t="s">
        <v>144</v>
      </c>
      <c r="C35" s="16">
        <v>0</v>
      </c>
      <c r="D35" s="15"/>
      <c r="E35" s="24"/>
      <c r="F35" s="24"/>
      <c r="G35" s="132" t="s">
        <v>68</v>
      </c>
      <c r="H35" s="133"/>
      <c r="I35" s="25"/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42" t="s">
        <v>10</v>
      </c>
      <c r="Z35" s="42" t="s">
        <v>10</v>
      </c>
      <c r="AA35" s="42" t="s">
        <v>10</v>
      </c>
      <c r="AB35" s="42" t="s">
        <v>10</v>
      </c>
      <c r="AC35" s="42" t="s">
        <v>10</v>
      </c>
      <c r="AD35" s="42" t="s">
        <v>10</v>
      </c>
      <c r="AE35" s="42" t="s">
        <v>10</v>
      </c>
      <c r="AF35" s="42" t="s">
        <v>10</v>
      </c>
      <c r="AG35" s="42" t="s">
        <v>10</v>
      </c>
      <c r="AH35" s="42" t="s">
        <v>10</v>
      </c>
      <c r="AI35" s="43" t="s">
        <v>10</v>
      </c>
      <c r="AJ35" s="43" t="s">
        <v>10</v>
      </c>
    </row>
    <row r="36" spans="1:36" s="2" customFormat="1" ht="31.5" customHeight="1" x14ac:dyDescent="0.25">
      <c r="A36" s="36"/>
      <c r="B36" s="33" t="s">
        <v>30</v>
      </c>
      <c r="C36" s="33"/>
      <c r="D36" s="33"/>
      <c r="E36" s="34"/>
      <c r="F36" s="35"/>
      <c r="G36" s="36"/>
      <c r="H36" s="36"/>
      <c r="I36" s="37">
        <f>J36</f>
        <v>0</v>
      </c>
      <c r="J36" s="37">
        <f>M36</f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3"/>
      <c r="Z36" s="36"/>
      <c r="AA36" s="33"/>
      <c r="AB36" s="36"/>
      <c r="AC36" s="36"/>
      <c r="AD36" s="33"/>
      <c r="AE36" s="36"/>
      <c r="AF36" s="36"/>
      <c r="AG36" s="33"/>
      <c r="AH36" s="36"/>
      <c r="AI36" s="36"/>
      <c r="AJ36" s="33"/>
    </row>
    <row r="37" spans="1:36" s="2" customFormat="1" ht="27" customHeight="1" x14ac:dyDescent="0.25">
      <c r="A37" s="113" t="s">
        <v>81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</row>
    <row r="38" spans="1:36" s="2" customFormat="1" ht="21.75" customHeight="1" x14ac:dyDescent="0.25">
      <c r="A38" s="115" t="s">
        <v>83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7"/>
    </row>
    <row r="39" spans="1:36" s="50" customFormat="1" ht="170.25" customHeight="1" x14ac:dyDescent="0.25">
      <c r="A39" s="44" t="s">
        <v>59</v>
      </c>
      <c r="B39" s="45" t="s">
        <v>57</v>
      </c>
      <c r="C39" s="46"/>
      <c r="D39" s="8" t="s">
        <v>108</v>
      </c>
      <c r="E39" s="45" t="s">
        <v>93</v>
      </c>
      <c r="F39" s="46" t="s">
        <v>31</v>
      </c>
      <c r="G39" s="10">
        <v>2018</v>
      </c>
      <c r="H39" s="10">
        <v>2019</v>
      </c>
      <c r="I39" s="47">
        <f>J39+O39+T39</f>
        <v>360</v>
      </c>
      <c r="J39" s="48">
        <f>K39+L39+M39+N39</f>
        <v>0</v>
      </c>
      <c r="K39" s="48">
        <f>K40+K42+K44</f>
        <v>0</v>
      </c>
      <c r="L39" s="48">
        <f>L40+L42+L44</f>
        <v>0</v>
      </c>
      <c r="M39" s="48">
        <f>M40+M42+M44</f>
        <v>0</v>
      </c>
      <c r="N39" s="48">
        <f>N40+N42+N44</f>
        <v>0</v>
      </c>
      <c r="O39" s="47">
        <f>P39+Q39+R39+S39</f>
        <v>180</v>
      </c>
      <c r="P39" s="48">
        <f>P40+P42+P44</f>
        <v>0</v>
      </c>
      <c r="Q39" s="48">
        <f>Q40+Q42+Q44</f>
        <v>0</v>
      </c>
      <c r="R39" s="48">
        <f>R40+R42+R44</f>
        <v>180</v>
      </c>
      <c r="S39" s="48">
        <f>S40+S42+S44</f>
        <v>0</v>
      </c>
      <c r="T39" s="47">
        <f>U39+V39+W39+X39</f>
        <v>180</v>
      </c>
      <c r="U39" s="48">
        <f>U40+U42+U44</f>
        <v>0</v>
      </c>
      <c r="V39" s="48">
        <f>V40+V42+V44</f>
        <v>0</v>
      </c>
      <c r="W39" s="48">
        <f>W40+W42+W44</f>
        <v>180</v>
      </c>
      <c r="X39" s="48">
        <f>X40+X42+X44</f>
        <v>0</v>
      </c>
      <c r="Y39" s="49"/>
      <c r="Z39" s="49"/>
      <c r="AA39" s="49"/>
      <c r="AB39" s="49"/>
      <c r="AC39" s="49" t="s">
        <v>10</v>
      </c>
      <c r="AD39" s="49" t="s">
        <v>10</v>
      </c>
      <c r="AE39" s="49" t="s">
        <v>10</v>
      </c>
      <c r="AF39" s="49" t="s">
        <v>10</v>
      </c>
      <c r="AG39" s="49" t="s">
        <v>10</v>
      </c>
      <c r="AH39" s="49" t="s">
        <v>10</v>
      </c>
      <c r="AI39" s="49" t="s">
        <v>10</v>
      </c>
      <c r="AJ39" s="49" t="s">
        <v>10</v>
      </c>
    </row>
    <row r="40" spans="1:36" s="2" customFormat="1" ht="117.75" customHeight="1" x14ac:dyDescent="0.25">
      <c r="A40" s="51" t="s">
        <v>60</v>
      </c>
      <c r="B40" s="52" t="s">
        <v>89</v>
      </c>
      <c r="C40" s="53"/>
      <c r="D40" s="16" t="s">
        <v>108</v>
      </c>
      <c r="E40" s="54" t="s">
        <v>93</v>
      </c>
      <c r="F40" s="43" t="s">
        <v>58</v>
      </c>
      <c r="G40" s="43">
        <v>2018</v>
      </c>
      <c r="H40" s="42">
        <v>2019</v>
      </c>
      <c r="I40" s="55">
        <f t="shared" ref="I40:I48" si="0">J40+O40+T40</f>
        <v>140</v>
      </c>
      <c r="J40" s="56">
        <f t="shared" ref="J40:J48" si="1">K40+L40+M40+N40</f>
        <v>0</v>
      </c>
      <c r="K40" s="56">
        <v>0</v>
      </c>
      <c r="L40" s="56">
        <v>0</v>
      </c>
      <c r="M40" s="56">
        <v>0</v>
      </c>
      <c r="N40" s="56">
        <v>0</v>
      </c>
      <c r="O40" s="55">
        <f t="shared" ref="O40:O48" si="2">P40+Q40+R40+S40</f>
        <v>70</v>
      </c>
      <c r="P40" s="55">
        <v>0</v>
      </c>
      <c r="Q40" s="55">
        <v>0</v>
      </c>
      <c r="R40" s="55">
        <v>70</v>
      </c>
      <c r="S40" s="55">
        <v>0</v>
      </c>
      <c r="T40" s="55">
        <f t="shared" ref="T40:T48" si="3">U40+V40+W40+X40</f>
        <v>70</v>
      </c>
      <c r="U40" s="55">
        <v>0</v>
      </c>
      <c r="V40" s="55">
        <v>0</v>
      </c>
      <c r="W40" s="55">
        <v>70</v>
      </c>
      <c r="X40" s="55">
        <v>0</v>
      </c>
      <c r="Y40" s="42"/>
      <c r="Z40" s="42"/>
      <c r="AA40" s="42"/>
      <c r="AB40" s="42"/>
      <c r="AC40" s="42"/>
      <c r="AD40" s="42" t="s">
        <v>10</v>
      </c>
      <c r="AE40" s="42"/>
      <c r="AF40" s="42"/>
      <c r="AG40" s="42"/>
      <c r="AH40" s="43" t="s">
        <v>10</v>
      </c>
      <c r="AI40" s="43"/>
      <c r="AJ40" s="53"/>
    </row>
    <row r="41" spans="1:36" s="2" customFormat="1" ht="65.25" customHeight="1" x14ac:dyDescent="0.25">
      <c r="A41" s="51"/>
      <c r="B41" s="52" t="s">
        <v>109</v>
      </c>
      <c r="C41" s="53"/>
      <c r="D41" s="16"/>
      <c r="E41" s="54"/>
      <c r="F41" s="53"/>
      <c r="G41" s="43">
        <v>2018</v>
      </c>
      <c r="H41" s="42">
        <v>2019</v>
      </c>
      <c r="I41" s="55"/>
      <c r="J41" s="56"/>
      <c r="K41" s="56"/>
      <c r="L41" s="56"/>
      <c r="M41" s="56"/>
      <c r="N41" s="56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42"/>
      <c r="Z41" s="42"/>
      <c r="AA41" s="42"/>
      <c r="AB41" s="42"/>
      <c r="AC41" s="42"/>
      <c r="AD41" s="42" t="s">
        <v>10</v>
      </c>
      <c r="AE41" s="42"/>
      <c r="AF41" s="42"/>
      <c r="AG41" s="42"/>
      <c r="AH41" s="43" t="s">
        <v>10</v>
      </c>
      <c r="AI41" s="43"/>
      <c r="AJ41" s="53"/>
    </row>
    <row r="42" spans="1:36" s="2" customFormat="1" ht="118.5" customHeight="1" x14ac:dyDescent="0.25">
      <c r="A42" s="51" t="s">
        <v>74</v>
      </c>
      <c r="B42" s="52" t="s">
        <v>90</v>
      </c>
      <c r="C42" s="53"/>
      <c r="D42" s="16" t="s">
        <v>108</v>
      </c>
      <c r="E42" s="54" t="s">
        <v>93</v>
      </c>
      <c r="F42" s="43" t="s">
        <v>58</v>
      </c>
      <c r="G42" s="43">
        <v>2018</v>
      </c>
      <c r="H42" s="17">
        <v>2019</v>
      </c>
      <c r="I42" s="55">
        <f t="shared" si="0"/>
        <v>180</v>
      </c>
      <c r="J42" s="56">
        <f t="shared" si="1"/>
        <v>0</v>
      </c>
      <c r="K42" s="56">
        <v>0</v>
      </c>
      <c r="L42" s="56">
        <v>0</v>
      </c>
      <c r="M42" s="56">
        <v>0</v>
      </c>
      <c r="N42" s="56">
        <v>0</v>
      </c>
      <c r="O42" s="55">
        <f t="shared" si="2"/>
        <v>90</v>
      </c>
      <c r="P42" s="55">
        <v>0</v>
      </c>
      <c r="Q42" s="55">
        <v>0</v>
      </c>
      <c r="R42" s="55">
        <v>90</v>
      </c>
      <c r="S42" s="55">
        <v>0</v>
      </c>
      <c r="T42" s="55">
        <f t="shared" si="3"/>
        <v>90</v>
      </c>
      <c r="U42" s="55">
        <v>0</v>
      </c>
      <c r="V42" s="55">
        <v>0</v>
      </c>
      <c r="W42" s="55">
        <v>90</v>
      </c>
      <c r="X42" s="55">
        <v>0</v>
      </c>
      <c r="Y42" s="42"/>
      <c r="Z42" s="42"/>
      <c r="AA42" s="42"/>
      <c r="AB42" s="42"/>
      <c r="AC42" s="42"/>
      <c r="AD42" s="42"/>
      <c r="AE42" s="42"/>
      <c r="AF42" s="42" t="s">
        <v>10</v>
      </c>
      <c r="AG42" s="42"/>
      <c r="AH42" s="42"/>
      <c r="AI42" s="43"/>
      <c r="AJ42" s="16" t="s">
        <v>10</v>
      </c>
    </row>
    <row r="43" spans="1:36" s="2" customFormat="1" ht="90" customHeight="1" x14ac:dyDescent="0.25">
      <c r="A43" s="51"/>
      <c r="B43" s="52" t="s">
        <v>145</v>
      </c>
      <c r="C43" s="53"/>
      <c r="D43" s="16"/>
      <c r="E43" s="54"/>
      <c r="F43" s="53"/>
      <c r="G43" s="43">
        <v>2018</v>
      </c>
      <c r="H43" s="17">
        <v>2019</v>
      </c>
      <c r="I43" s="55"/>
      <c r="J43" s="56"/>
      <c r="K43" s="56"/>
      <c r="L43" s="56"/>
      <c r="M43" s="56"/>
      <c r="N43" s="56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42"/>
      <c r="Z43" s="42"/>
      <c r="AA43" s="42"/>
      <c r="AB43" s="42"/>
      <c r="AC43" s="42"/>
      <c r="AD43" s="42"/>
      <c r="AE43" s="42"/>
      <c r="AF43" s="42" t="s">
        <v>10</v>
      </c>
      <c r="AG43" s="42"/>
      <c r="AH43" s="42"/>
      <c r="AI43" s="43"/>
      <c r="AJ43" s="16" t="s">
        <v>10</v>
      </c>
    </row>
    <row r="44" spans="1:36" s="2" customFormat="1" ht="116.25" customHeight="1" x14ac:dyDescent="0.25">
      <c r="A44" s="51" t="s">
        <v>103</v>
      </c>
      <c r="B44" s="52" t="s">
        <v>91</v>
      </c>
      <c r="C44" s="53"/>
      <c r="D44" s="16" t="s">
        <v>108</v>
      </c>
      <c r="E44" s="54" t="s">
        <v>92</v>
      </c>
      <c r="F44" s="53" t="s">
        <v>32</v>
      </c>
      <c r="G44" s="43">
        <v>2018</v>
      </c>
      <c r="H44" s="17">
        <v>2019</v>
      </c>
      <c r="I44" s="55">
        <f t="shared" si="0"/>
        <v>40</v>
      </c>
      <c r="J44" s="56">
        <f t="shared" si="1"/>
        <v>0</v>
      </c>
      <c r="K44" s="56">
        <v>0</v>
      </c>
      <c r="L44" s="56">
        <v>0</v>
      </c>
      <c r="M44" s="56">
        <v>0</v>
      </c>
      <c r="N44" s="56">
        <v>0</v>
      </c>
      <c r="O44" s="55">
        <f t="shared" si="2"/>
        <v>20</v>
      </c>
      <c r="P44" s="55">
        <v>0</v>
      </c>
      <c r="Q44" s="55">
        <v>0</v>
      </c>
      <c r="R44" s="55">
        <v>20</v>
      </c>
      <c r="S44" s="55">
        <v>0</v>
      </c>
      <c r="T44" s="55">
        <f t="shared" si="3"/>
        <v>20</v>
      </c>
      <c r="U44" s="55">
        <v>0</v>
      </c>
      <c r="V44" s="55">
        <v>0</v>
      </c>
      <c r="W44" s="55">
        <v>20</v>
      </c>
      <c r="X44" s="55">
        <v>0</v>
      </c>
      <c r="Y44" s="42"/>
      <c r="Z44" s="16"/>
      <c r="AA44" s="42"/>
      <c r="AB44" s="42"/>
      <c r="AC44" s="42"/>
      <c r="AD44" s="17" t="s">
        <v>10</v>
      </c>
      <c r="AE44" s="42"/>
      <c r="AF44" s="42"/>
      <c r="AG44" s="42"/>
      <c r="AH44" s="17" t="s">
        <v>10</v>
      </c>
      <c r="AI44" s="43"/>
      <c r="AJ44" s="53"/>
    </row>
    <row r="45" spans="1:36" s="2" customFormat="1" ht="67.5" customHeight="1" x14ac:dyDescent="0.25">
      <c r="A45" s="51"/>
      <c r="B45" s="52" t="s">
        <v>114</v>
      </c>
      <c r="C45" s="43">
        <v>0</v>
      </c>
      <c r="D45" s="15"/>
      <c r="E45" s="24"/>
      <c r="F45" s="53"/>
      <c r="G45" s="43">
        <v>2018</v>
      </c>
      <c r="H45" s="17">
        <v>2019</v>
      </c>
      <c r="I45" s="57"/>
      <c r="J45" s="58"/>
      <c r="K45" s="58"/>
      <c r="L45" s="58"/>
      <c r="M45" s="58"/>
      <c r="N45" s="58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42"/>
      <c r="Z45" s="42"/>
      <c r="AA45" s="42"/>
      <c r="AB45" s="42"/>
      <c r="AC45" s="42"/>
      <c r="AD45" s="42"/>
      <c r="AE45" s="42"/>
      <c r="AF45" s="42" t="s">
        <v>10</v>
      </c>
      <c r="AG45" s="42"/>
      <c r="AH45" s="42"/>
      <c r="AI45" s="43"/>
      <c r="AJ45" s="43" t="s">
        <v>10</v>
      </c>
    </row>
    <row r="46" spans="1:36" s="50" customFormat="1" ht="117.75" customHeight="1" x14ac:dyDescent="0.25">
      <c r="A46" s="44" t="s">
        <v>62</v>
      </c>
      <c r="B46" s="59" t="s">
        <v>115</v>
      </c>
      <c r="C46" s="46"/>
      <c r="D46" s="8" t="s">
        <v>108</v>
      </c>
      <c r="E46" s="45" t="s">
        <v>93</v>
      </c>
      <c r="F46" s="60" t="s">
        <v>71</v>
      </c>
      <c r="G46" s="10">
        <v>2017</v>
      </c>
      <c r="H46" s="10">
        <v>2019</v>
      </c>
      <c r="I46" s="47">
        <f t="shared" si="0"/>
        <v>0</v>
      </c>
      <c r="J46" s="48">
        <f t="shared" si="1"/>
        <v>0</v>
      </c>
      <c r="K46" s="48">
        <v>0</v>
      </c>
      <c r="L46" s="48">
        <v>0</v>
      </c>
      <c r="M46" s="48">
        <v>0</v>
      </c>
      <c r="N46" s="48">
        <v>0</v>
      </c>
      <c r="O46" s="47">
        <f t="shared" si="2"/>
        <v>0</v>
      </c>
      <c r="P46" s="47">
        <v>0</v>
      </c>
      <c r="Q46" s="47">
        <v>0</v>
      </c>
      <c r="R46" s="47">
        <v>0</v>
      </c>
      <c r="S46" s="47">
        <v>0</v>
      </c>
      <c r="T46" s="47">
        <f t="shared" si="3"/>
        <v>0</v>
      </c>
      <c r="U46" s="47">
        <v>0</v>
      </c>
      <c r="V46" s="47">
        <v>0</v>
      </c>
      <c r="W46" s="47">
        <v>0</v>
      </c>
      <c r="X46" s="47">
        <v>0</v>
      </c>
      <c r="Y46" s="49" t="s">
        <v>10</v>
      </c>
      <c r="Z46" s="49" t="s">
        <v>10</v>
      </c>
      <c r="AA46" s="49" t="s">
        <v>10</v>
      </c>
      <c r="AB46" s="49" t="s">
        <v>10</v>
      </c>
      <c r="AC46" s="49" t="s">
        <v>10</v>
      </c>
      <c r="AD46" s="49" t="s">
        <v>10</v>
      </c>
      <c r="AE46" s="49" t="s">
        <v>10</v>
      </c>
      <c r="AF46" s="49" t="s">
        <v>10</v>
      </c>
      <c r="AG46" s="49" t="s">
        <v>10</v>
      </c>
      <c r="AH46" s="49" t="s">
        <v>10</v>
      </c>
      <c r="AI46" s="61" t="s">
        <v>10</v>
      </c>
      <c r="AJ46" s="61" t="s">
        <v>10</v>
      </c>
    </row>
    <row r="47" spans="1:36" s="2" customFormat="1" ht="242.25" hidden="1" customHeight="1" x14ac:dyDescent="0.25">
      <c r="A47" s="51"/>
      <c r="B47" s="62"/>
      <c r="C47" s="63"/>
      <c r="D47" s="16" t="s">
        <v>108</v>
      </c>
      <c r="E47" s="64"/>
      <c r="F47" s="65"/>
      <c r="G47" s="17">
        <v>2016</v>
      </c>
      <c r="H47" s="17">
        <v>2018</v>
      </c>
      <c r="I47" s="66">
        <f t="shared" si="0"/>
        <v>0</v>
      </c>
      <c r="J47" s="67">
        <f t="shared" si="1"/>
        <v>0</v>
      </c>
      <c r="K47" s="67">
        <v>0</v>
      </c>
      <c r="L47" s="67">
        <v>0</v>
      </c>
      <c r="M47" s="67">
        <v>0</v>
      </c>
      <c r="N47" s="67">
        <v>0</v>
      </c>
      <c r="O47" s="66">
        <f t="shared" si="2"/>
        <v>0</v>
      </c>
      <c r="P47" s="66">
        <v>0</v>
      </c>
      <c r="Q47" s="66">
        <v>0</v>
      </c>
      <c r="R47" s="66">
        <v>0</v>
      </c>
      <c r="S47" s="66">
        <v>0</v>
      </c>
      <c r="T47" s="66">
        <f t="shared" si="3"/>
        <v>0</v>
      </c>
      <c r="U47" s="66">
        <v>0</v>
      </c>
      <c r="V47" s="66">
        <v>0</v>
      </c>
      <c r="W47" s="66">
        <v>0</v>
      </c>
      <c r="X47" s="66">
        <v>0</v>
      </c>
      <c r="Y47" s="68" t="s">
        <v>10</v>
      </c>
      <c r="Z47" s="68"/>
      <c r="AA47" s="68"/>
      <c r="AB47" s="68" t="s">
        <v>10</v>
      </c>
      <c r="AC47" s="68" t="s">
        <v>10</v>
      </c>
      <c r="AD47" s="68"/>
      <c r="AE47" s="68" t="s">
        <v>10</v>
      </c>
      <c r="AF47" s="68" t="s">
        <v>10</v>
      </c>
      <c r="AG47" s="68" t="s">
        <v>10</v>
      </c>
      <c r="AH47" s="68"/>
      <c r="AI47" s="69" t="s">
        <v>10</v>
      </c>
      <c r="AJ47" s="63"/>
    </row>
    <row r="48" spans="1:36" s="2" customFormat="1" ht="117.75" customHeight="1" x14ac:dyDescent="0.25">
      <c r="A48" s="51" t="s">
        <v>64</v>
      </c>
      <c r="B48" s="70" t="s">
        <v>116</v>
      </c>
      <c r="C48" s="53"/>
      <c r="D48" s="16" t="s">
        <v>108</v>
      </c>
      <c r="E48" s="54" t="s">
        <v>93</v>
      </c>
      <c r="F48" s="71" t="s">
        <v>71</v>
      </c>
      <c r="G48" s="17">
        <v>2017</v>
      </c>
      <c r="H48" s="17">
        <v>2019</v>
      </c>
      <c r="I48" s="55">
        <f t="shared" si="0"/>
        <v>0</v>
      </c>
      <c r="J48" s="72">
        <f t="shared" si="1"/>
        <v>0</v>
      </c>
      <c r="K48" s="72">
        <v>0</v>
      </c>
      <c r="L48" s="72">
        <v>0</v>
      </c>
      <c r="M48" s="72">
        <v>0</v>
      </c>
      <c r="N48" s="72">
        <v>0</v>
      </c>
      <c r="O48" s="55">
        <f t="shared" si="2"/>
        <v>0</v>
      </c>
      <c r="P48" s="55">
        <v>0</v>
      </c>
      <c r="Q48" s="55">
        <v>0</v>
      </c>
      <c r="R48" s="55">
        <v>0</v>
      </c>
      <c r="S48" s="55">
        <v>0</v>
      </c>
      <c r="T48" s="55">
        <f t="shared" si="3"/>
        <v>0</v>
      </c>
      <c r="U48" s="55">
        <v>0</v>
      </c>
      <c r="V48" s="55">
        <v>0</v>
      </c>
      <c r="W48" s="55">
        <v>0</v>
      </c>
      <c r="X48" s="55">
        <v>0</v>
      </c>
      <c r="Y48" s="73" t="s">
        <v>10</v>
      </c>
      <c r="Z48" s="73" t="s">
        <v>10</v>
      </c>
      <c r="AA48" s="73" t="s">
        <v>10</v>
      </c>
      <c r="AB48" s="73" t="s">
        <v>10</v>
      </c>
      <c r="AC48" s="73" t="s">
        <v>10</v>
      </c>
      <c r="AD48" s="73" t="s">
        <v>10</v>
      </c>
      <c r="AE48" s="73" t="s">
        <v>10</v>
      </c>
      <c r="AF48" s="73" t="s">
        <v>10</v>
      </c>
      <c r="AG48" s="73" t="s">
        <v>10</v>
      </c>
      <c r="AH48" s="73" t="s">
        <v>10</v>
      </c>
      <c r="AI48" s="74" t="s">
        <v>10</v>
      </c>
      <c r="AJ48" s="74" t="s">
        <v>10</v>
      </c>
    </row>
    <row r="49" spans="1:36" s="2" customFormat="1" ht="110.25" x14ac:dyDescent="0.25">
      <c r="A49" s="75"/>
      <c r="B49" s="76" t="s">
        <v>117</v>
      </c>
      <c r="C49" s="74">
        <v>0</v>
      </c>
      <c r="D49" s="16" t="s">
        <v>108</v>
      </c>
      <c r="E49" s="54" t="s">
        <v>93</v>
      </c>
      <c r="F49" s="71" t="s">
        <v>71</v>
      </c>
      <c r="G49" s="17">
        <v>2017</v>
      </c>
      <c r="H49" s="17">
        <v>2019</v>
      </c>
      <c r="I49" s="77">
        <v>0</v>
      </c>
      <c r="J49" s="78">
        <v>0</v>
      </c>
      <c r="K49" s="78">
        <v>0</v>
      </c>
      <c r="L49" s="78">
        <v>0</v>
      </c>
      <c r="M49" s="78">
        <v>0</v>
      </c>
      <c r="N49" s="78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3" t="s">
        <v>10</v>
      </c>
      <c r="Z49" s="73" t="s">
        <v>10</v>
      </c>
      <c r="AA49" s="73" t="s">
        <v>10</v>
      </c>
      <c r="AB49" s="73" t="s">
        <v>10</v>
      </c>
      <c r="AC49" s="73" t="s">
        <v>10</v>
      </c>
      <c r="AD49" s="73" t="s">
        <v>10</v>
      </c>
      <c r="AE49" s="73" t="s">
        <v>10</v>
      </c>
      <c r="AF49" s="73" t="s">
        <v>10</v>
      </c>
      <c r="AG49" s="73" t="s">
        <v>10</v>
      </c>
      <c r="AH49" s="73" t="s">
        <v>10</v>
      </c>
      <c r="AI49" s="74" t="s">
        <v>10</v>
      </c>
      <c r="AJ49" s="74" t="s">
        <v>10</v>
      </c>
    </row>
    <row r="50" spans="1:36" s="2" customFormat="1" x14ac:dyDescent="0.25">
      <c r="A50" s="125" t="s">
        <v>33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7"/>
    </row>
    <row r="51" spans="1:36" s="50" customFormat="1" ht="218.25" customHeight="1" x14ac:dyDescent="0.25">
      <c r="A51" s="79" t="s">
        <v>104</v>
      </c>
      <c r="B51" s="80" t="s">
        <v>61</v>
      </c>
      <c r="C51" s="46"/>
      <c r="D51" s="16" t="s">
        <v>108</v>
      </c>
      <c r="E51" s="45" t="s">
        <v>93</v>
      </c>
      <c r="F51" s="46" t="s">
        <v>46</v>
      </c>
      <c r="G51" s="10">
        <v>2017</v>
      </c>
      <c r="H51" s="10">
        <v>2019</v>
      </c>
      <c r="I51" s="81">
        <f>J51+O51+T51</f>
        <v>3036.018</v>
      </c>
      <c r="J51" s="81">
        <f>K51+L51+M51+N51</f>
        <v>1036.018</v>
      </c>
      <c r="K51" s="81">
        <f>K52+K53+K54+K56+K57+K62+K63</f>
        <v>0</v>
      </c>
      <c r="L51" s="81">
        <f t="shared" ref="L51:N51" si="4">L52+L53+L54+L56+L57+L62+L63</f>
        <v>466.01799999999997</v>
      </c>
      <c r="M51" s="81">
        <f t="shared" si="4"/>
        <v>570</v>
      </c>
      <c r="N51" s="81">
        <f t="shared" si="4"/>
        <v>0</v>
      </c>
      <c r="O51" s="81">
        <f>P51+Q51+R51+S51</f>
        <v>1000</v>
      </c>
      <c r="P51" s="81">
        <f>P52+P53+P54+P56+P57+P62+P63</f>
        <v>0</v>
      </c>
      <c r="Q51" s="81">
        <f t="shared" ref="Q51" si="5">Q52+Q53+Q54+Q56+Q57+Q62+Q63</f>
        <v>0</v>
      </c>
      <c r="R51" s="81">
        <f t="shared" ref="R51" si="6">R52+R53+R54+R56+R57+R62+R63</f>
        <v>1000</v>
      </c>
      <c r="S51" s="81">
        <f t="shared" ref="S51" si="7">S52+S53+S54+S56+S57+S62+S63</f>
        <v>0</v>
      </c>
      <c r="T51" s="81">
        <f>U51+V51+W51+X51</f>
        <v>1000</v>
      </c>
      <c r="U51" s="81">
        <f>U52+U53+U54+U56+U57+U62+U63</f>
        <v>0</v>
      </c>
      <c r="V51" s="81">
        <f t="shared" ref="V51" si="8">V52+V53+V54+V56+V57+V62+V63</f>
        <v>0</v>
      </c>
      <c r="W51" s="81">
        <f t="shared" ref="W51" si="9">W52+W53+W54+W56+W57+W62+W63</f>
        <v>1000</v>
      </c>
      <c r="X51" s="81">
        <f t="shared" ref="X51" si="10">X52+X53+X54+X56+X57+X62+X63</f>
        <v>0</v>
      </c>
      <c r="Y51" s="61" t="s">
        <v>10</v>
      </c>
      <c r="Z51" s="61" t="s">
        <v>10</v>
      </c>
      <c r="AA51" s="61" t="s">
        <v>10</v>
      </c>
      <c r="AB51" s="61" t="s">
        <v>10</v>
      </c>
      <c r="AC51" s="61" t="s">
        <v>10</v>
      </c>
      <c r="AD51" s="61" t="s">
        <v>10</v>
      </c>
      <c r="AE51" s="61" t="s">
        <v>10</v>
      </c>
      <c r="AF51" s="61" t="s">
        <v>10</v>
      </c>
      <c r="AG51" s="61" t="s">
        <v>10</v>
      </c>
      <c r="AH51" s="61" t="s">
        <v>10</v>
      </c>
      <c r="AI51" s="61" t="s">
        <v>10</v>
      </c>
      <c r="AJ51" s="61" t="s">
        <v>10</v>
      </c>
    </row>
    <row r="52" spans="1:36" s="2" customFormat="1" ht="158.25" customHeight="1" x14ac:dyDescent="0.25">
      <c r="A52" s="82" t="s">
        <v>110</v>
      </c>
      <c r="B52" s="52" t="s">
        <v>63</v>
      </c>
      <c r="C52" s="53"/>
      <c r="D52" s="16" t="s">
        <v>108</v>
      </c>
      <c r="E52" s="54" t="s">
        <v>93</v>
      </c>
      <c r="F52" s="53" t="s">
        <v>95</v>
      </c>
      <c r="G52" s="17">
        <v>2017</v>
      </c>
      <c r="H52" s="17">
        <v>2019</v>
      </c>
      <c r="I52" s="55">
        <f t="shared" ref="I52:I67" si="11">J52+O52+T52</f>
        <v>2356.018</v>
      </c>
      <c r="J52" s="55">
        <f>K52+L52+M52</f>
        <v>1026.018</v>
      </c>
      <c r="K52" s="55">
        <v>0</v>
      </c>
      <c r="L52" s="55">
        <v>466.01799999999997</v>
      </c>
      <c r="M52" s="55">
        <v>560</v>
      </c>
      <c r="N52" s="55">
        <v>0</v>
      </c>
      <c r="O52" s="55">
        <f>P52+Q52+R52</f>
        <v>665</v>
      </c>
      <c r="P52" s="55">
        <v>0</v>
      </c>
      <c r="Q52" s="55">
        <v>0</v>
      </c>
      <c r="R52" s="55">
        <v>665</v>
      </c>
      <c r="S52" s="55">
        <v>0</v>
      </c>
      <c r="T52" s="55">
        <f>U52+V52+W52</f>
        <v>665</v>
      </c>
      <c r="U52" s="55">
        <v>0</v>
      </c>
      <c r="V52" s="55">
        <v>0</v>
      </c>
      <c r="W52" s="55">
        <v>665</v>
      </c>
      <c r="X52" s="55">
        <v>0</v>
      </c>
      <c r="Y52" s="42" t="s">
        <v>10</v>
      </c>
      <c r="Z52" s="42" t="s">
        <v>10</v>
      </c>
      <c r="AA52" s="42" t="s">
        <v>10</v>
      </c>
      <c r="AB52" s="42" t="s">
        <v>10</v>
      </c>
      <c r="AC52" s="42" t="s">
        <v>10</v>
      </c>
      <c r="AD52" s="42" t="s">
        <v>10</v>
      </c>
      <c r="AE52" s="42" t="s">
        <v>10</v>
      </c>
      <c r="AF52" s="42" t="s">
        <v>10</v>
      </c>
      <c r="AG52" s="42" t="s">
        <v>10</v>
      </c>
      <c r="AH52" s="42" t="s">
        <v>10</v>
      </c>
      <c r="AI52" s="42" t="s">
        <v>10</v>
      </c>
      <c r="AJ52" s="42" t="s">
        <v>10</v>
      </c>
    </row>
    <row r="53" spans="1:36" s="2" customFormat="1" ht="126" x14ac:dyDescent="0.25">
      <c r="A53" s="82" t="s">
        <v>120</v>
      </c>
      <c r="B53" s="52" t="s">
        <v>65</v>
      </c>
      <c r="C53" s="53"/>
      <c r="D53" s="16" t="s">
        <v>108</v>
      </c>
      <c r="E53" s="54" t="s">
        <v>93</v>
      </c>
      <c r="F53" s="53" t="s">
        <v>84</v>
      </c>
      <c r="G53" s="17">
        <v>2017</v>
      </c>
      <c r="H53" s="17">
        <v>2019</v>
      </c>
      <c r="I53" s="55">
        <f t="shared" si="11"/>
        <v>100</v>
      </c>
      <c r="J53" s="55">
        <f t="shared" ref="J53:J67" si="12">K53+L53+M53</f>
        <v>0</v>
      </c>
      <c r="K53" s="55">
        <v>0</v>
      </c>
      <c r="L53" s="55">
        <v>0</v>
      </c>
      <c r="M53" s="55">
        <v>0</v>
      </c>
      <c r="N53" s="55">
        <v>0</v>
      </c>
      <c r="O53" s="55">
        <f t="shared" ref="O53:O67" si="13">P53+Q53+R53</f>
        <v>50</v>
      </c>
      <c r="P53" s="55">
        <v>0</v>
      </c>
      <c r="Q53" s="55">
        <v>0</v>
      </c>
      <c r="R53" s="55">
        <v>50</v>
      </c>
      <c r="S53" s="55">
        <v>0</v>
      </c>
      <c r="T53" s="55">
        <f t="shared" ref="T53:T67" si="14">U53+V53+W53</f>
        <v>50</v>
      </c>
      <c r="U53" s="55">
        <v>0</v>
      </c>
      <c r="V53" s="55">
        <v>0</v>
      </c>
      <c r="W53" s="55">
        <v>50</v>
      </c>
      <c r="X53" s="55">
        <v>0</v>
      </c>
      <c r="Y53" s="42" t="s">
        <v>10</v>
      </c>
      <c r="Z53" s="42" t="s">
        <v>10</v>
      </c>
      <c r="AA53" s="42" t="s">
        <v>10</v>
      </c>
      <c r="AB53" s="42" t="s">
        <v>10</v>
      </c>
      <c r="AC53" s="42" t="s">
        <v>10</v>
      </c>
      <c r="AD53" s="42" t="s">
        <v>10</v>
      </c>
      <c r="AE53" s="42" t="s">
        <v>10</v>
      </c>
      <c r="AF53" s="42" t="s">
        <v>10</v>
      </c>
      <c r="AG53" s="42" t="s">
        <v>10</v>
      </c>
      <c r="AH53" s="42" t="s">
        <v>10</v>
      </c>
      <c r="AI53" s="43" t="s">
        <v>10</v>
      </c>
      <c r="AJ53" s="43" t="s">
        <v>10</v>
      </c>
    </row>
    <row r="54" spans="1:36" s="2" customFormat="1" ht="116.25" customHeight="1" x14ac:dyDescent="0.25">
      <c r="A54" s="82" t="s">
        <v>121</v>
      </c>
      <c r="B54" s="52" t="s">
        <v>66</v>
      </c>
      <c r="C54" s="53"/>
      <c r="D54" s="16" t="s">
        <v>108</v>
      </c>
      <c r="E54" s="54" t="s">
        <v>93</v>
      </c>
      <c r="F54" s="53" t="s">
        <v>85</v>
      </c>
      <c r="G54" s="17">
        <v>2017</v>
      </c>
      <c r="H54" s="17">
        <v>2019</v>
      </c>
      <c r="I54" s="55">
        <f t="shared" si="11"/>
        <v>200</v>
      </c>
      <c r="J54" s="55">
        <f t="shared" si="12"/>
        <v>0</v>
      </c>
      <c r="K54" s="55">
        <v>0</v>
      </c>
      <c r="L54" s="55">
        <v>0</v>
      </c>
      <c r="M54" s="55">
        <v>0</v>
      </c>
      <c r="N54" s="55">
        <v>0</v>
      </c>
      <c r="O54" s="55">
        <f t="shared" si="13"/>
        <v>100</v>
      </c>
      <c r="P54" s="55">
        <v>0</v>
      </c>
      <c r="Q54" s="55">
        <v>0</v>
      </c>
      <c r="R54" s="55">
        <v>100</v>
      </c>
      <c r="S54" s="55">
        <v>0</v>
      </c>
      <c r="T54" s="55">
        <f t="shared" si="14"/>
        <v>100</v>
      </c>
      <c r="U54" s="55">
        <v>0</v>
      </c>
      <c r="V54" s="55">
        <v>0</v>
      </c>
      <c r="W54" s="55">
        <v>100</v>
      </c>
      <c r="X54" s="55">
        <v>0</v>
      </c>
      <c r="Y54" s="42" t="s">
        <v>10</v>
      </c>
      <c r="Z54" s="42" t="s">
        <v>10</v>
      </c>
      <c r="AA54" s="42" t="s">
        <v>10</v>
      </c>
      <c r="AB54" s="42" t="s">
        <v>10</v>
      </c>
      <c r="AC54" s="42" t="s">
        <v>10</v>
      </c>
      <c r="AD54" s="42" t="s">
        <v>10</v>
      </c>
      <c r="AE54" s="42" t="s">
        <v>10</v>
      </c>
      <c r="AF54" s="42" t="s">
        <v>10</v>
      </c>
      <c r="AG54" s="42" t="s">
        <v>10</v>
      </c>
      <c r="AH54" s="42" t="s">
        <v>10</v>
      </c>
      <c r="AI54" s="43" t="s">
        <v>10</v>
      </c>
      <c r="AJ54" s="43" t="s">
        <v>10</v>
      </c>
    </row>
    <row r="55" spans="1:36" s="2" customFormat="1" ht="69" customHeight="1" x14ac:dyDescent="0.25">
      <c r="A55" s="82"/>
      <c r="B55" s="83" t="s">
        <v>118</v>
      </c>
      <c r="C55" s="43">
        <v>0</v>
      </c>
      <c r="D55" s="15"/>
      <c r="E55" s="24"/>
      <c r="F55" s="53"/>
      <c r="G55" s="17">
        <v>2017</v>
      </c>
      <c r="H55" s="17">
        <v>2019</v>
      </c>
      <c r="I55" s="57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42" t="s">
        <v>10</v>
      </c>
      <c r="Z55" s="42" t="s">
        <v>10</v>
      </c>
      <c r="AA55" s="42" t="s">
        <v>10</v>
      </c>
      <c r="AB55" s="42" t="s">
        <v>10</v>
      </c>
      <c r="AC55" s="42" t="s">
        <v>10</v>
      </c>
      <c r="AD55" s="42" t="s">
        <v>10</v>
      </c>
      <c r="AE55" s="42" t="s">
        <v>10</v>
      </c>
      <c r="AF55" s="42" t="s">
        <v>10</v>
      </c>
      <c r="AG55" s="42" t="s">
        <v>10</v>
      </c>
      <c r="AH55" s="42" t="s">
        <v>10</v>
      </c>
      <c r="AI55" s="43" t="s">
        <v>10</v>
      </c>
      <c r="AJ55" s="43" t="s">
        <v>10</v>
      </c>
    </row>
    <row r="56" spans="1:36" s="2" customFormat="1" ht="141.75" x14ac:dyDescent="0.25">
      <c r="A56" s="82" t="s">
        <v>122</v>
      </c>
      <c r="B56" s="52" t="s">
        <v>128</v>
      </c>
      <c r="C56" s="53"/>
      <c r="D56" s="16" t="s">
        <v>108</v>
      </c>
      <c r="E56" s="54" t="s">
        <v>93</v>
      </c>
      <c r="F56" s="53" t="s">
        <v>86</v>
      </c>
      <c r="G56" s="17">
        <v>2017</v>
      </c>
      <c r="H56" s="17">
        <v>2019</v>
      </c>
      <c r="I56" s="55">
        <f t="shared" si="11"/>
        <v>70</v>
      </c>
      <c r="J56" s="55">
        <f t="shared" si="12"/>
        <v>10</v>
      </c>
      <c r="K56" s="55">
        <v>0</v>
      </c>
      <c r="L56" s="55">
        <v>0</v>
      </c>
      <c r="M56" s="55">
        <v>10</v>
      </c>
      <c r="N56" s="55">
        <v>0</v>
      </c>
      <c r="O56" s="55">
        <f t="shared" si="13"/>
        <v>30</v>
      </c>
      <c r="P56" s="55">
        <v>0</v>
      </c>
      <c r="Q56" s="55">
        <v>0</v>
      </c>
      <c r="R56" s="55">
        <v>30</v>
      </c>
      <c r="S56" s="55">
        <v>0</v>
      </c>
      <c r="T56" s="55">
        <f t="shared" si="14"/>
        <v>30</v>
      </c>
      <c r="U56" s="55">
        <v>0</v>
      </c>
      <c r="V56" s="55">
        <v>0</v>
      </c>
      <c r="W56" s="55">
        <v>30</v>
      </c>
      <c r="X56" s="55">
        <v>0</v>
      </c>
      <c r="Y56" s="42" t="s">
        <v>10</v>
      </c>
      <c r="Z56" s="42" t="s">
        <v>10</v>
      </c>
      <c r="AA56" s="42" t="s">
        <v>10</v>
      </c>
      <c r="AB56" s="42" t="s">
        <v>10</v>
      </c>
      <c r="AC56" s="42" t="s">
        <v>10</v>
      </c>
      <c r="AD56" s="42" t="s">
        <v>10</v>
      </c>
      <c r="AE56" s="42" t="s">
        <v>10</v>
      </c>
      <c r="AF56" s="42" t="s">
        <v>10</v>
      </c>
      <c r="AG56" s="42" t="s">
        <v>10</v>
      </c>
      <c r="AH56" s="42" t="s">
        <v>10</v>
      </c>
      <c r="AI56" s="43" t="s">
        <v>10</v>
      </c>
      <c r="AJ56" s="43" t="s">
        <v>10</v>
      </c>
    </row>
    <row r="57" spans="1:36" s="2" customFormat="1" ht="126" x14ac:dyDescent="0.25">
      <c r="A57" s="82" t="s">
        <v>135</v>
      </c>
      <c r="B57" s="52" t="s">
        <v>129</v>
      </c>
      <c r="C57" s="53"/>
      <c r="D57" s="16" t="s">
        <v>108</v>
      </c>
      <c r="E57" s="54" t="s">
        <v>93</v>
      </c>
      <c r="F57" s="53" t="s">
        <v>87</v>
      </c>
      <c r="G57" s="17">
        <v>2017</v>
      </c>
      <c r="H57" s="17">
        <v>2019</v>
      </c>
      <c r="I57" s="55">
        <f t="shared" si="11"/>
        <v>200</v>
      </c>
      <c r="J57" s="55">
        <f t="shared" si="12"/>
        <v>0</v>
      </c>
      <c r="K57" s="55">
        <v>0</v>
      </c>
      <c r="L57" s="55">
        <v>0</v>
      </c>
      <c r="M57" s="55">
        <v>0</v>
      </c>
      <c r="N57" s="55">
        <v>0</v>
      </c>
      <c r="O57" s="55">
        <f t="shared" si="13"/>
        <v>100</v>
      </c>
      <c r="P57" s="55">
        <v>0</v>
      </c>
      <c r="Q57" s="55">
        <v>0</v>
      </c>
      <c r="R57" s="55">
        <v>100</v>
      </c>
      <c r="S57" s="55">
        <v>0</v>
      </c>
      <c r="T57" s="55">
        <f t="shared" si="14"/>
        <v>100</v>
      </c>
      <c r="U57" s="55">
        <v>0</v>
      </c>
      <c r="V57" s="55">
        <v>0</v>
      </c>
      <c r="W57" s="55">
        <v>100</v>
      </c>
      <c r="X57" s="55">
        <v>0</v>
      </c>
      <c r="Y57" s="43" t="s">
        <v>10</v>
      </c>
      <c r="Z57" s="43" t="s">
        <v>10</v>
      </c>
      <c r="AA57" s="43" t="s">
        <v>10</v>
      </c>
      <c r="AB57" s="43" t="s">
        <v>10</v>
      </c>
      <c r="AC57" s="43" t="s">
        <v>10</v>
      </c>
      <c r="AD57" s="43" t="s">
        <v>10</v>
      </c>
      <c r="AE57" s="43" t="s">
        <v>10</v>
      </c>
      <c r="AF57" s="43" t="s">
        <v>10</v>
      </c>
      <c r="AG57" s="43" t="s">
        <v>10</v>
      </c>
      <c r="AH57" s="43" t="s">
        <v>10</v>
      </c>
      <c r="AI57" s="43" t="s">
        <v>10</v>
      </c>
      <c r="AJ57" s="43" t="s">
        <v>10</v>
      </c>
    </row>
    <row r="58" spans="1:36" s="2" customFormat="1" ht="174" hidden="1" customHeight="1" x14ac:dyDescent="0.25">
      <c r="A58" s="82"/>
      <c r="B58" s="52" t="s">
        <v>42</v>
      </c>
      <c r="C58" s="53"/>
      <c r="D58" s="15" t="s">
        <v>17</v>
      </c>
      <c r="E58" s="15" t="s">
        <v>17</v>
      </c>
      <c r="F58" s="53" t="s">
        <v>34</v>
      </c>
      <c r="G58" s="43">
        <v>2015</v>
      </c>
      <c r="H58" s="43">
        <v>2017</v>
      </c>
      <c r="I58" s="55">
        <f t="shared" si="11"/>
        <v>0</v>
      </c>
      <c r="J58" s="55">
        <f t="shared" si="12"/>
        <v>0</v>
      </c>
      <c r="K58" s="55">
        <v>0</v>
      </c>
      <c r="L58" s="55">
        <v>0</v>
      </c>
      <c r="M58" s="55">
        <v>0</v>
      </c>
      <c r="N58" s="55">
        <v>0</v>
      </c>
      <c r="O58" s="55">
        <f t="shared" si="13"/>
        <v>0</v>
      </c>
      <c r="P58" s="55">
        <v>0</v>
      </c>
      <c r="Q58" s="55">
        <v>0</v>
      </c>
      <c r="R58" s="55">
        <v>0</v>
      </c>
      <c r="S58" s="55">
        <v>0</v>
      </c>
      <c r="T58" s="55">
        <f t="shared" si="14"/>
        <v>0</v>
      </c>
      <c r="U58" s="55">
        <v>0</v>
      </c>
      <c r="V58" s="55">
        <v>0</v>
      </c>
      <c r="W58" s="55">
        <v>0</v>
      </c>
      <c r="X58" s="55">
        <v>0</v>
      </c>
      <c r="Y58" s="53" t="s">
        <v>10</v>
      </c>
      <c r="Z58" s="53"/>
      <c r="AA58" s="53"/>
      <c r="AB58" s="53" t="s">
        <v>10</v>
      </c>
      <c r="AC58" s="53" t="s">
        <v>10</v>
      </c>
      <c r="AD58" s="53"/>
      <c r="AE58" s="53" t="s">
        <v>10</v>
      </c>
      <c r="AF58" s="53" t="s">
        <v>10</v>
      </c>
      <c r="AG58" s="53" t="s">
        <v>10</v>
      </c>
      <c r="AH58" s="53"/>
      <c r="AI58" s="53" t="s">
        <v>10</v>
      </c>
      <c r="AJ58" s="53"/>
    </row>
    <row r="59" spans="1:36" s="2" customFormat="1" ht="204.75" hidden="1" customHeight="1" x14ac:dyDescent="0.25">
      <c r="A59" s="82"/>
      <c r="B59" s="52" t="s">
        <v>119</v>
      </c>
      <c r="C59" s="53">
        <v>0</v>
      </c>
      <c r="D59" s="15" t="s">
        <v>17</v>
      </c>
      <c r="E59" s="15" t="s">
        <v>17</v>
      </c>
      <c r="F59" s="53" t="s">
        <v>34</v>
      </c>
      <c r="G59" s="43"/>
      <c r="H59" s="43"/>
      <c r="I59" s="55">
        <f t="shared" si="11"/>
        <v>0</v>
      </c>
      <c r="J59" s="55">
        <f t="shared" si="12"/>
        <v>0</v>
      </c>
      <c r="K59" s="55"/>
      <c r="L59" s="55"/>
      <c r="M59" s="55"/>
      <c r="N59" s="55"/>
      <c r="O59" s="55">
        <f t="shared" si="13"/>
        <v>0</v>
      </c>
      <c r="P59" s="55"/>
      <c r="Q59" s="55"/>
      <c r="R59" s="55"/>
      <c r="S59" s="55"/>
      <c r="T59" s="55">
        <f t="shared" si="14"/>
        <v>0</v>
      </c>
      <c r="U59" s="55"/>
      <c r="V59" s="55"/>
      <c r="W59" s="55"/>
      <c r="X59" s="55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</row>
    <row r="60" spans="1:36" s="2" customFormat="1" ht="216.75" hidden="1" customHeight="1" x14ac:dyDescent="0.25">
      <c r="A60" s="82"/>
      <c r="B60" s="52" t="s">
        <v>43</v>
      </c>
      <c r="C60" s="53"/>
      <c r="D60" s="15" t="s">
        <v>17</v>
      </c>
      <c r="E60" s="15" t="s">
        <v>17</v>
      </c>
      <c r="F60" s="53" t="s">
        <v>35</v>
      </c>
      <c r="G60" s="43">
        <v>2015</v>
      </c>
      <c r="H60" s="43">
        <v>2017</v>
      </c>
      <c r="I60" s="55">
        <f t="shared" si="11"/>
        <v>0</v>
      </c>
      <c r="J60" s="55">
        <f t="shared" si="12"/>
        <v>0</v>
      </c>
      <c r="K60" s="55">
        <v>0</v>
      </c>
      <c r="L60" s="55">
        <v>0</v>
      </c>
      <c r="M60" s="55">
        <v>0</v>
      </c>
      <c r="N60" s="55">
        <v>0</v>
      </c>
      <c r="O60" s="55">
        <f t="shared" si="13"/>
        <v>0</v>
      </c>
      <c r="P60" s="55">
        <v>0</v>
      </c>
      <c r="Q60" s="55">
        <v>0</v>
      </c>
      <c r="R60" s="55">
        <v>0</v>
      </c>
      <c r="S60" s="55">
        <v>0</v>
      </c>
      <c r="T60" s="55">
        <f t="shared" si="14"/>
        <v>0</v>
      </c>
      <c r="U60" s="55">
        <v>0</v>
      </c>
      <c r="V60" s="55">
        <v>0</v>
      </c>
      <c r="W60" s="55">
        <v>0</v>
      </c>
      <c r="X60" s="55">
        <v>0</v>
      </c>
      <c r="Y60" s="53" t="s">
        <v>10</v>
      </c>
      <c r="Z60" s="53"/>
      <c r="AA60" s="53"/>
      <c r="AB60" s="53" t="s">
        <v>10</v>
      </c>
      <c r="AC60" s="53" t="s">
        <v>10</v>
      </c>
      <c r="AD60" s="53"/>
      <c r="AE60" s="53" t="s">
        <v>10</v>
      </c>
      <c r="AF60" s="53" t="s">
        <v>10</v>
      </c>
      <c r="AG60" s="53" t="s">
        <v>10</v>
      </c>
      <c r="AH60" s="53"/>
      <c r="AI60" s="53" t="s">
        <v>10</v>
      </c>
      <c r="AJ60" s="53"/>
    </row>
    <row r="61" spans="1:36" s="2" customFormat="1" ht="151.5" hidden="1" customHeight="1" x14ac:dyDescent="0.25">
      <c r="A61" s="82"/>
      <c r="B61" s="52" t="s">
        <v>44</v>
      </c>
      <c r="C61" s="53"/>
      <c r="D61" s="15" t="s">
        <v>17</v>
      </c>
      <c r="E61" s="15" t="s">
        <v>17</v>
      </c>
      <c r="F61" s="53" t="s">
        <v>36</v>
      </c>
      <c r="G61" s="43">
        <v>2015</v>
      </c>
      <c r="H61" s="43">
        <v>2017</v>
      </c>
      <c r="I61" s="55">
        <f t="shared" si="11"/>
        <v>0</v>
      </c>
      <c r="J61" s="55">
        <f t="shared" si="12"/>
        <v>0</v>
      </c>
      <c r="K61" s="55">
        <v>0</v>
      </c>
      <c r="L61" s="55">
        <v>0</v>
      </c>
      <c r="M61" s="55">
        <v>0</v>
      </c>
      <c r="N61" s="55">
        <v>0</v>
      </c>
      <c r="O61" s="55">
        <f t="shared" si="13"/>
        <v>0</v>
      </c>
      <c r="P61" s="55">
        <v>0</v>
      </c>
      <c r="Q61" s="55">
        <v>0</v>
      </c>
      <c r="R61" s="55">
        <v>0</v>
      </c>
      <c r="S61" s="55">
        <v>0</v>
      </c>
      <c r="T61" s="55">
        <f t="shared" si="14"/>
        <v>0</v>
      </c>
      <c r="U61" s="55">
        <v>0</v>
      </c>
      <c r="V61" s="55">
        <v>0</v>
      </c>
      <c r="W61" s="55">
        <v>0</v>
      </c>
      <c r="X61" s="55">
        <v>0</v>
      </c>
      <c r="Y61" s="53" t="s">
        <v>10</v>
      </c>
      <c r="Z61" s="53"/>
      <c r="AA61" s="53"/>
      <c r="AB61" s="53" t="s">
        <v>10</v>
      </c>
      <c r="AC61" s="53" t="s">
        <v>10</v>
      </c>
      <c r="AD61" s="53"/>
      <c r="AE61" s="53" t="s">
        <v>10</v>
      </c>
      <c r="AF61" s="53" t="s">
        <v>10</v>
      </c>
      <c r="AG61" s="53" t="s">
        <v>10</v>
      </c>
      <c r="AH61" s="53"/>
      <c r="AI61" s="53" t="s">
        <v>10</v>
      </c>
      <c r="AJ61" s="53"/>
    </row>
    <row r="62" spans="1:36" s="2" customFormat="1" ht="131.25" customHeight="1" x14ac:dyDescent="0.25">
      <c r="A62" s="82" t="s">
        <v>123</v>
      </c>
      <c r="B62" s="52" t="s">
        <v>130</v>
      </c>
      <c r="C62" s="53"/>
      <c r="D62" s="16" t="s">
        <v>108</v>
      </c>
      <c r="E62" s="54" t="s">
        <v>93</v>
      </c>
      <c r="F62" s="53" t="s">
        <v>97</v>
      </c>
      <c r="G62" s="43">
        <v>2017</v>
      </c>
      <c r="H62" s="43">
        <v>2019</v>
      </c>
      <c r="I62" s="55">
        <f t="shared" si="11"/>
        <v>100</v>
      </c>
      <c r="J62" s="55">
        <f t="shared" si="12"/>
        <v>0</v>
      </c>
      <c r="K62" s="55">
        <v>0</v>
      </c>
      <c r="L62" s="55">
        <v>0</v>
      </c>
      <c r="M62" s="55">
        <v>0</v>
      </c>
      <c r="N62" s="55">
        <v>0</v>
      </c>
      <c r="O62" s="55">
        <f t="shared" si="13"/>
        <v>50</v>
      </c>
      <c r="P62" s="55">
        <v>0</v>
      </c>
      <c r="Q62" s="55">
        <v>0</v>
      </c>
      <c r="R62" s="55">
        <v>50</v>
      </c>
      <c r="S62" s="55">
        <v>0</v>
      </c>
      <c r="T62" s="55">
        <f t="shared" si="14"/>
        <v>50</v>
      </c>
      <c r="U62" s="55">
        <v>0</v>
      </c>
      <c r="V62" s="55">
        <v>0</v>
      </c>
      <c r="W62" s="55">
        <v>50</v>
      </c>
      <c r="X62" s="55">
        <v>0</v>
      </c>
      <c r="Y62" s="43" t="s">
        <v>10</v>
      </c>
      <c r="Z62" s="43" t="s">
        <v>10</v>
      </c>
      <c r="AA62" s="43" t="s">
        <v>10</v>
      </c>
      <c r="AB62" s="43" t="s">
        <v>10</v>
      </c>
      <c r="AC62" s="43" t="s">
        <v>10</v>
      </c>
      <c r="AD62" s="43" t="s">
        <v>10</v>
      </c>
      <c r="AE62" s="43" t="s">
        <v>10</v>
      </c>
      <c r="AF62" s="43" t="s">
        <v>10</v>
      </c>
      <c r="AG62" s="43" t="s">
        <v>10</v>
      </c>
      <c r="AH62" s="43" t="s">
        <v>10</v>
      </c>
      <c r="AI62" s="43" t="s">
        <v>10</v>
      </c>
      <c r="AJ62" s="43" t="s">
        <v>10</v>
      </c>
    </row>
    <row r="63" spans="1:36" s="2" customFormat="1" ht="168" customHeight="1" x14ac:dyDescent="0.25">
      <c r="A63" s="82" t="s">
        <v>127</v>
      </c>
      <c r="B63" s="52" t="s">
        <v>131</v>
      </c>
      <c r="C63" s="53"/>
      <c r="D63" s="16" t="s">
        <v>108</v>
      </c>
      <c r="E63" s="54" t="s">
        <v>93</v>
      </c>
      <c r="F63" s="53" t="s">
        <v>88</v>
      </c>
      <c r="G63" s="43">
        <v>2017</v>
      </c>
      <c r="H63" s="43">
        <v>2019</v>
      </c>
      <c r="I63" s="55">
        <f t="shared" si="11"/>
        <v>10</v>
      </c>
      <c r="J63" s="55">
        <f t="shared" si="12"/>
        <v>0</v>
      </c>
      <c r="K63" s="55">
        <v>0</v>
      </c>
      <c r="L63" s="55">
        <v>0</v>
      </c>
      <c r="M63" s="55">
        <v>0</v>
      </c>
      <c r="N63" s="55">
        <v>0</v>
      </c>
      <c r="O63" s="55">
        <f t="shared" si="13"/>
        <v>5</v>
      </c>
      <c r="P63" s="55">
        <v>0</v>
      </c>
      <c r="Q63" s="55">
        <v>0</v>
      </c>
      <c r="R63" s="55">
        <v>5</v>
      </c>
      <c r="S63" s="55">
        <v>0</v>
      </c>
      <c r="T63" s="55">
        <f t="shared" si="14"/>
        <v>5</v>
      </c>
      <c r="U63" s="55">
        <v>0</v>
      </c>
      <c r="V63" s="55">
        <v>0</v>
      </c>
      <c r="W63" s="55">
        <v>5</v>
      </c>
      <c r="X63" s="55">
        <v>0</v>
      </c>
      <c r="Y63" s="42" t="s">
        <v>10</v>
      </c>
      <c r="Z63" s="42" t="s">
        <v>10</v>
      </c>
      <c r="AA63" s="42" t="s">
        <v>10</v>
      </c>
      <c r="AB63" s="42" t="s">
        <v>10</v>
      </c>
      <c r="AC63" s="42" t="s">
        <v>10</v>
      </c>
      <c r="AD63" s="42" t="s">
        <v>10</v>
      </c>
      <c r="AE63" s="42" t="s">
        <v>10</v>
      </c>
      <c r="AF63" s="42" t="s">
        <v>10</v>
      </c>
      <c r="AG63" s="42" t="s">
        <v>10</v>
      </c>
      <c r="AH63" s="42" t="s">
        <v>10</v>
      </c>
      <c r="AI63" s="43" t="s">
        <v>10</v>
      </c>
      <c r="AJ63" s="43" t="s">
        <v>10</v>
      </c>
    </row>
    <row r="64" spans="1:36" s="2" customFormat="1" ht="104.25" customHeight="1" x14ac:dyDescent="0.25">
      <c r="A64" s="82"/>
      <c r="B64" s="52" t="s">
        <v>132</v>
      </c>
      <c r="C64" s="43">
        <v>0</v>
      </c>
      <c r="D64" s="54"/>
      <c r="E64" s="54"/>
      <c r="F64" s="53" t="s">
        <v>72</v>
      </c>
      <c r="G64" s="43">
        <v>2017</v>
      </c>
      <c r="H64" s="84">
        <v>2019</v>
      </c>
      <c r="I64" s="55">
        <f t="shared" si="11"/>
        <v>0</v>
      </c>
      <c r="J64" s="55">
        <f t="shared" si="12"/>
        <v>0</v>
      </c>
      <c r="K64" s="55"/>
      <c r="L64" s="55"/>
      <c r="M64" s="55"/>
      <c r="N64" s="55"/>
      <c r="O64" s="55">
        <f t="shared" si="13"/>
        <v>0</v>
      </c>
      <c r="P64" s="55"/>
      <c r="Q64" s="55"/>
      <c r="R64" s="55"/>
      <c r="S64" s="55"/>
      <c r="T64" s="55">
        <f t="shared" si="14"/>
        <v>0</v>
      </c>
      <c r="U64" s="55"/>
      <c r="V64" s="55"/>
      <c r="W64" s="57"/>
      <c r="X64" s="57"/>
      <c r="Y64" s="42" t="s">
        <v>10</v>
      </c>
      <c r="Z64" s="42" t="s">
        <v>10</v>
      </c>
      <c r="AA64" s="42" t="s">
        <v>10</v>
      </c>
      <c r="AB64" s="42" t="s">
        <v>10</v>
      </c>
      <c r="AC64" s="42" t="s">
        <v>10</v>
      </c>
      <c r="AD64" s="42" t="s">
        <v>10</v>
      </c>
      <c r="AE64" s="42" t="s">
        <v>10</v>
      </c>
      <c r="AF64" s="42" t="s">
        <v>10</v>
      </c>
      <c r="AG64" s="42" t="s">
        <v>10</v>
      </c>
      <c r="AH64" s="42" t="s">
        <v>10</v>
      </c>
      <c r="AI64" s="43" t="s">
        <v>10</v>
      </c>
      <c r="AJ64" s="43" t="s">
        <v>10</v>
      </c>
    </row>
    <row r="65" spans="1:36" s="85" customFormat="1" ht="158.25" customHeight="1" x14ac:dyDescent="0.25">
      <c r="A65" s="79" t="s">
        <v>111</v>
      </c>
      <c r="B65" s="45" t="s">
        <v>67</v>
      </c>
      <c r="C65" s="46"/>
      <c r="D65" s="45" t="s">
        <v>107</v>
      </c>
      <c r="E65" s="45" t="s">
        <v>45</v>
      </c>
      <c r="F65" s="46" t="s">
        <v>37</v>
      </c>
      <c r="G65" s="40">
        <v>2017</v>
      </c>
      <c r="H65" s="40">
        <v>2019</v>
      </c>
      <c r="I65" s="47">
        <f t="shared" si="11"/>
        <v>0</v>
      </c>
      <c r="J65" s="81">
        <f t="shared" si="12"/>
        <v>0</v>
      </c>
      <c r="K65" s="81">
        <v>0</v>
      </c>
      <c r="L65" s="81">
        <v>0</v>
      </c>
      <c r="M65" s="81">
        <v>0</v>
      </c>
      <c r="N65" s="81">
        <v>0</v>
      </c>
      <c r="O65" s="47">
        <f t="shared" si="13"/>
        <v>0</v>
      </c>
      <c r="P65" s="47">
        <v>0</v>
      </c>
      <c r="Q65" s="47">
        <v>0</v>
      </c>
      <c r="R65" s="47">
        <v>0</v>
      </c>
      <c r="S65" s="47">
        <v>0</v>
      </c>
      <c r="T65" s="47">
        <f t="shared" si="14"/>
        <v>0</v>
      </c>
      <c r="U65" s="47">
        <v>0</v>
      </c>
      <c r="V65" s="47">
        <v>0</v>
      </c>
      <c r="W65" s="47">
        <v>0</v>
      </c>
      <c r="X65" s="47">
        <v>0</v>
      </c>
      <c r="Y65" s="49" t="s">
        <v>10</v>
      </c>
      <c r="Z65" s="49" t="s">
        <v>10</v>
      </c>
      <c r="AA65" s="49" t="s">
        <v>10</v>
      </c>
      <c r="AB65" s="49" t="s">
        <v>10</v>
      </c>
      <c r="AC65" s="49" t="s">
        <v>10</v>
      </c>
      <c r="AD65" s="49" t="s">
        <v>10</v>
      </c>
      <c r="AE65" s="49" t="s">
        <v>10</v>
      </c>
      <c r="AF65" s="49" t="s">
        <v>10</v>
      </c>
      <c r="AG65" s="49" t="s">
        <v>10</v>
      </c>
      <c r="AH65" s="49" t="s">
        <v>10</v>
      </c>
      <c r="AI65" s="61" t="s">
        <v>10</v>
      </c>
      <c r="AJ65" s="61" t="s">
        <v>10</v>
      </c>
    </row>
    <row r="66" spans="1:36" s="50" customFormat="1" ht="58.5" customHeight="1" x14ac:dyDescent="0.25">
      <c r="A66" s="86" t="s">
        <v>124</v>
      </c>
      <c r="B66" s="54" t="s">
        <v>138</v>
      </c>
      <c r="C66" s="87"/>
      <c r="D66" s="54"/>
      <c r="E66" s="54"/>
      <c r="F66" s="87"/>
      <c r="G66" s="43"/>
      <c r="H66" s="43"/>
      <c r="I66" s="77"/>
      <c r="J66" s="78"/>
      <c r="K66" s="78"/>
      <c r="L66" s="78"/>
      <c r="M66" s="78"/>
      <c r="N66" s="78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4"/>
      <c r="AJ66" s="74"/>
    </row>
    <row r="67" spans="1:36" s="88" customFormat="1" ht="111" customHeight="1" x14ac:dyDescent="0.25">
      <c r="A67" s="82"/>
      <c r="B67" s="52" t="s">
        <v>133</v>
      </c>
      <c r="C67" s="53">
        <v>0</v>
      </c>
      <c r="D67" s="54" t="s">
        <v>107</v>
      </c>
      <c r="E67" s="52" t="s">
        <v>45</v>
      </c>
      <c r="F67" s="53" t="s">
        <v>106</v>
      </c>
      <c r="G67" s="43">
        <v>2017</v>
      </c>
      <c r="H67" s="43">
        <v>2019</v>
      </c>
      <c r="I67" s="55">
        <f t="shared" si="11"/>
        <v>0</v>
      </c>
      <c r="J67" s="72">
        <f t="shared" si="12"/>
        <v>0</v>
      </c>
      <c r="K67" s="72"/>
      <c r="L67" s="72"/>
      <c r="M67" s="72"/>
      <c r="N67" s="72"/>
      <c r="O67" s="55">
        <f t="shared" si="13"/>
        <v>0</v>
      </c>
      <c r="P67" s="55"/>
      <c r="Q67" s="55"/>
      <c r="R67" s="55"/>
      <c r="S67" s="55"/>
      <c r="T67" s="55">
        <f t="shared" si="14"/>
        <v>0</v>
      </c>
      <c r="U67" s="55"/>
      <c r="V67" s="57"/>
      <c r="W67" s="57"/>
      <c r="X67" s="57"/>
      <c r="Y67" s="42" t="s">
        <v>10</v>
      </c>
      <c r="Z67" s="42" t="s">
        <v>10</v>
      </c>
      <c r="AA67" s="42" t="s">
        <v>10</v>
      </c>
      <c r="AB67" s="42" t="s">
        <v>10</v>
      </c>
      <c r="AC67" s="42" t="s">
        <v>10</v>
      </c>
      <c r="AD67" s="42" t="s">
        <v>10</v>
      </c>
      <c r="AE67" s="42" t="s">
        <v>10</v>
      </c>
      <c r="AF67" s="42" t="s">
        <v>10</v>
      </c>
      <c r="AG67" s="42" t="s">
        <v>10</v>
      </c>
      <c r="AH67" s="42" t="s">
        <v>10</v>
      </c>
      <c r="AI67" s="43" t="s">
        <v>10</v>
      </c>
      <c r="AJ67" s="43" t="s">
        <v>10</v>
      </c>
    </row>
    <row r="68" spans="1:36" s="94" customFormat="1" ht="100.5" customHeight="1" x14ac:dyDescent="0.25">
      <c r="A68" s="89" t="s">
        <v>125</v>
      </c>
      <c r="B68" s="90" t="s">
        <v>147</v>
      </c>
      <c r="C68" s="91"/>
      <c r="D68" s="45" t="s">
        <v>108</v>
      </c>
      <c r="E68" s="45" t="s">
        <v>93</v>
      </c>
      <c r="F68" s="130" t="s">
        <v>97</v>
      </c>
      <c r="G68" s="102">
        <v>42826</v>
      </c>
      <c r="H68" s="102">
        <v>43009</v>
      </c>
      <c r="I68" s="92">
        <f>J68+O68+T68</f>
        <v>564.20000000000005</v>
      </c>
      <c r="J68" s="93">
        <f>K68+L68+M68+N68</f>
        <v>564.20000000000005</v>
      </c>
      <c r="K68" s="93">
        <f>K69</f>
        <v>0</v>
      </c>
      <c r="L68" s="93">
        <f t="shared" ref="L68:N68" si="15">L69</f>
        <v>484.2</v>
      </c>
      <c r="M68" s="93">
        <f t="shared" si="15"/>
        <v>80</v>
      </c>
      <c r="N68" s="93">
        <f t="shared" si="15"/>
        <v>0</v>
      </c>
      <c r="O68" s="92">
        <f>P68+Q68+R68+S68</f>
        <v>0</v>
      </c>
      <c r="P68" s="93">
        <f>P69</f>
        <v>0</v>
      </c>
      <c r="Q68" s="93">
        <f t="shared" ref="Q68" si="16">Q69</f>
        <v>0</v>
      </c>
      <c r="R68" s="93">
        <f t="shared" ref="R68" si="17">R69</f>
        <v>0</v>
      </c>
      <c r="S68" s="93">
        <f t="shared" ref="S68" si="18">S69</f>
        <v>0</v>
      </c>
      <c r="T68" s="92">
        <f>U68+V68+W68+X68</f>
        <v>0</v>
      </c>
      <c r="U68" s="93">
        <f>U69</f>
        <v>0</v>
      </c>
      <c r="V68" s="93">
        <f t="shared" ref="V68" si="19">V69</f>
        <v>0</v>
      </c>
      <c r="W68" s="93">
        <f t="shared" ref="W68" si="20">W69</f>
        <v>0</v>
      </c>
      <c r="X68" s="93">
        <f t="shared" ref="X68" si="21">X69</f>
        <v>0</v>
      </c>
      <c r="Y68" s="39"/>
      <c r="Z68" s="42" t="s">
        <v>10</v>
      </c>
      <c r="AA68" s="42" t="s">
        <v>10</v>
      </c>
      <c r="AB68" s="42"/>
      <c r="AC68" s="39"/>
      <c r="AD68" s="39"/>
      <c r="AE68" s="39"/>
      <c r="AF68" s="39"/>
      <c r="AG68" s="39"/>
      <c r="AH68" s="39"/>
      <c r="AI68" s="40"/>
      <c r="AJ68" s="40"/>
    </row>
    <row r="69" spans="1:36" s="88" customFormat="1" ht="117" customHeight="1" x14ac:dyDescent="0.25">
      <c r="A69" s="82" t="s">
        <v>126</v>
      </c>
      <c r="B69" s="52" t="s">
        <v>146</v>
      </c>
      <c r="C69" s="53"/>
      <c r="D69" s="54" t="s">
        <v>108</v>
      </c>
      <c r="E69" s="54" t="s">
        <v>93</v>
      </c>
      <c r="F69" s="131"/>
      <c r="G69" s="102">
        <v>42826</v>
      </c>
      <c r="H69" s="102">
        <v>43009</v>
      </c>
      <c r="I69" s="55">
        <f>J69+O69+T69</f>
        <v>564.20000000000005</v>
      </c>
      <c r="J69" s="72">
        <f>K69+L69+M69+N69</f>
        <v>564.20000000000005</v>
      </c>
      <c r="K69" s="72">
        <v>0</v>
      </c>
      <c r="L69" s="72">
        <v>484.2</v>
      </c>
      <c r="M69" s="72">
        <v>80</v>
      </c>
      <c r="N69" s="72">
        <v>0</v>
      </c>
      <c r="O69" s="55">
        <f>P69+Q69+R69+S69</f>
        <v>0</v>
      </c>
      <c r="P69" s="55">
        <v>0</v>
      </c>
      <c r="Q69" s="55">
        <v>0</v>
      </c>
      <c r="R69" s="55">
        <v>0</v>
      </c>
      <c r="S69" s="55">
        <v>0</v>
      </c>
      <c r="T69" s="55">
        <f>U69+V69+W69+X69</f>
        <v>0</v>
      </c>
      <c r="U69" s="55">
        <v>0</v>
      </c>
      <c r="V69" s="55">
        <v>0</v>
      </c>
      <c r="W69" s="55">
        <v>0</v>
      </c>
      <c r="X69" s="55">
        <v>0</v>
      </c>
      <c r="Y69" s="42"/>
      <c r="Z69" s="42" t="s">
        <v>10</v>
      </c>
      <c r="AA69" s="42" t="s">
        <v>10</v>
      </c>
      <c r="AB69" s="42"/>
      <c r="AC69" s="42"/>
      <c r="AD69" s="42"/>
      <c r="AE69" s="42"/>
      <c r="AF69" s="42"/>
      <c r="AG69" s="42"/>
      <c r="AH69" s="42"/>
      <c r="AI69" s="43"/>
      <c r="AJ69" s="43"/>
    </row>
    <row r="70" spans="1:36" s="88" customFormat="1" ht="90" customHeight="1" x14ac:dyDescent="0.25">
      <c r="A70" s="82"/>
      <c r="B70" s="52" t="s">
        <v>134</v>
      </c>
      <c r="C70" s="53"/>
      <c r="D70" s="54"/>
      <c r="E70" s="52"/>
      <c r="F70" s="53"/>
      <c r="G70" s="43"/>
      <c r="H70" s="102">
        <v>43009</v>
      </c>
      <c r="I70" s="55"/>
      <c r="J70" s="72"/>
      <c r="K70" s="72"/>
      <c r="L70" s="72"/>
      <c r="M70" s="72"/>
      <c r="N70" s="72"/>
      <c r="O70" s="55"/>
      <c r="P70" s="55"/>
      <c r="Q70" s="55"/>
      <c r="R70" s="55"/>
      <c r="S70" s="55"/>
      <c r="T70" s="55"/>
      <c r="U70" s="55"/>
      <c r="V70" s="57"/>
      <c r="W70" s="57"/>
      <c r="X70" s="57"/>
      <c r="Y70" s="42"/>
      <c r="Z70" s="42"/>
      <c r="AA70" s="42" t="s">
        <v>10</v>
      </c>
      <c r="AB70" s="42"/>
      <c r="AC70" s="42"/>
      <c r="AD70" s="42"/>
      <c r="AE70" s="42"/>
      <c r="AF70" s="42"/>
      <c r="AG70" s="42"/>
      <c r="AH70" s="42"/>
      <c r="AI70" s="43"/>
      <c r="AJ70" s="43"/>
    </row>
    <row r="71" spans="1:36" s="2" customFormat="1" ht="26.25" customHeight="1" x14ac:dyDescent="0.25">
      <c r="A71" s="82"/>
      <c r="B71" s="33" t="s">
        <v>38</v>
      </c>
      <c r="C71" s="95"/>
      <c r="D71" s="95"/>
      <c r="E71" s="95"/>
      <c r="F71" s="95"/>
      <c r="G71" s="95"/>
      <c r="H71" s="95"/>
      <c r="I71" s="96">
        <f>I39+I46+I51+I65</f>
        <v>3396.018</v>
      </c>
      <c r="J71" s="96">
        <f>K71+L71+M71+N71</f>
        <v>1600.2179999999998</v>
      </c>
      <c r="K71" s="96">
        <f>K39+K46+K51+K65+K68</f>
        <v>0</v>
      </c>
      <c r="L71" s="96">
        <f>L39+L46+L51+L65+L68</f>
        <v>950.21799999999996</v>
      </c>
      <c r="M71" s="96">
        <f>M39+M46+M51+M65+M68</f>
        <v>650</v>
      </c>
      <c r="N71" s="96">
        <f>N39+N46+N51+N65+N68</f>
        <v>0</v>
      </c>
      <c r="O71" s="96">
        <f>O39+O46+O51+O65</f>
        <v>1180</v>
      </c>
      <c r="P71" s="96">
        <f>P39+P46+P51+P65+P68</f>
        <v>0</v>
      </c>
      <c r="Q71" s="96">
        <f>Q39+Q46+Q51+Q65+Q68</f>
        <v>0</v>
      </c>
      <c r="R71" s="96">
        <f>R39+R46+R51+R65+R68</f>
        <v>1180</v>
      </c>
      <c r="S71" s="96">
        <f>S39+S46+S51+S65+S68</f>
        <v>0</v>
      </c>
      <c r="T71" s="96">
        <f>T39+T46+T51+T65</f>
        <v>1180</v>
      </c>
      <c r="U71" s="96">
        <f>U39+U46+U51+U65</f>
        <v>0</v>
      </c>
      <c r="V71" s="96">
        <f>V39+V46+V51+V65</f>
        <v>0</v>
      </c>
      <c r="W71" s="96">
        <f>W39+W46+W51+W65</f>
        <v>1180</v>
      </c>
      <c r="X71" s="96">
        <f>X39+X46+X51+X65</f>
        <v>0</v>
      </c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</row>
    <row r="72" spans="1:36" ht="27.75" customHeight="1" x14ac:dyDescent="0.25">
      <c r="A72" s="31"/>
      <c r="B72" s="97" t="s">
        <v>39</v>
      </c>
      <c r="C72" s="98"/>
      <c r="D72" s="98"/>
      <c r="E72" s="98"/>
      <c r="F72" s="98"/>
      <c r="G72" s="98"/>
      <c r="H72" s="98"/>
      <c r="I72" s="99">
        <f t="shared" ref="I72:X72" si="22">I30+I36+I71</f>
        <v>3396.018</v>
      </c>
      <c r="J72" s="99">
        <f t="shared" si="22"/>
        <v>1600.2179999999998</v>
      </c>
      <c r="K72" s="99">
        <f t="shared" si="22"/>
        <v>0</v>
      </c>
      <c r="L72" s="99">
        <f t="shared" si="22"/>
        <v>950.21799999999996</v>
      </c>
      <c r="M72" s="99">
        <f t="shared" si="22"/>
        <v>650</v>
      </c>
      <c r="N72" s="99">
        <f t="shared" si="22"/>
        <v>0</v>
      </c>
      <c r="O72" s="99">
        <f t="shared" si="22"/>
        <v>1180</v>
      </c>
      <c r="P72" s="99">
        <f t="shared" si="22"/>
        <v>0</v>
      </c>
      <c r="Q72" s="99">
        <f t="shared" si="22"/>
        <v>0</v>
      </c>
      <c r="R72" s="99">
        <f t="shared" si="22"/>
        <v>1180</v>
      </c>
      <c r="S72" s="99">
        <f t="shared" si="22"/>
        <v>0</v>
      </c>
      <c r="T72" s="99">
        <f t="shared" si="22"/>
        <v>1180</v>
      </c>
      <c r="U72" s="99">
        <f t="shared" si="22"/>
        <v>0</v>
      </c>
      <c r="V72" s="99">
        <f t="shared" si="22"/>
        <v>0</v>
      </c>
      <c r="W72" s="99">
        <f t="shared" si="22"/>
        <v>1180</v>
      </c>
      <c r="X72" s="99">
        <f t="shared" si="22"/>
        <v>0</v>
      </c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</row>
    <row r="74" spans="1:36" x14ac:dyDescent="0.25"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</row>
  </sheetData>
  <mergeCells count="34">
    <mergeCell ref="U3:AJ3"/>
    <mergeCell ref="A50:AJ50"/>
    <mergeCell ref="F27:F28"/>
    <mergeCell ref="F68:F69"/>
    <mergeCell ref="G35:H35"/>
    <mergeCell ref="AA1:AJ1"/>
    <mergeCell ref="A8:AJ8"/>
    <mergeCell ref="A9:A12"/>
    <mergeCell ref="B9:B12"/>
    <mergeCell ref="C9:C12"/>
    <mergeCell ref="D9:D12"/>
    <mergeCell ref="E9:E12"/>
    <mergeCell ref="O11:S11"/>
    <mergeCell ref="T11:X11"/>
    <mergeCell ref="F9:F12"/>
    <mergeCell ref="G9:G12"/>
    <mergeCell ref="H9:H12"/>
    <mergeCell ref="U2:AJ2"/>
    <mergeCell ref="Y9:AJ9"/>
    <mergeCell ref="Y10:AB11"/>
    <mergeCell ref="X5:AJ7"/>
    <mergeCell ref="E74:X74"/>
    <mergeCell ref="J11:N11"/>
    <mergeCell ref="A14:AJ14"/>
    <mergeCell ref="A15:AJ15"/>
    <mergeCell ref="A26:AJ26"/>
    <mergeCell ref="A31:AJ31"/>
    <mergeCell ref="AC10:AF11"/>
    <mergeCell ref="AG10:AJ11"/>
    <mergeCell ref="I11:I12"/>
    <mergeCell ref="A32:AJ32"/>
    <mergeCell ref="A37:AJ37"/>
    <mergeCell ref="A38:AJ38"/>
    <mergeCell ref="I9:X10"/>
  </mergeCells>
  <pageMargins left="0.39370078740157483" right="0.39370078740157483" top="0.68" bottom="0.68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Развитие экономики  </vt:lpstr>
      <vt:lpstr>'Развитие экономики  '!Заголовки_для_печати</vt:lpstr>
      <vt:lpstr>'Развитие экономики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Меньшикова НМ</cp:lastModifiedBy>
  <cp:lastPrinted>2017-10-03T09:16:43Z</cp:lastPrinted>
  <dcterms:created xsi:type="dcterms:W3CDTF">2014-02-04T07:39:47Z</dcterms:created>
  <dcterms:modified xsi:type="dcterms:W3CDTF">2017-10-10T08:46:16Z</dcterms:modified>
</cp:coreProperties>
</file>